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9206D035-70B4-437C-B1BE-AC2F6EDBA2A3}" xr6:coauthVersionLast="46" xr6:coauthVersionMax="46" xr10:uidLastSave="{00000000-0000-0000-0000-000000000000}"/>
  <bookViews>
    <workbookView xWindow="-120" yWindow="480" windowWidth="29040" windowHeight="15840" xr2:uid="{DC3C1313-DC27-4A39-9252-FC9978AB0DBC}"/>
  </bookViews>
  <sheets>
    <sheet name="OPUC 1-30 Attachment 1" sheetId="1" r:id="rId1"/>
  </sheets>
  <definedNames>
    <definedName name="_" hidden="1">#REF!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Pal_Workbook_GUID" hidden="1">"WM86NBRVE9KHQPNSDDJJY4J1"</definedName>
    <definedName name="_xlnm.Print_Area" localSheetId="0">'OPUC 1-30 Attachment 1'!$A$1:$U$99</definedName>
    <definedName name="_xlnm.Print_Titles" localSheetId="0">'OPUC 1-30 Attachment 1'!$A:$E</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6</definedName>
    <definedName name="RiskIsInput" hidden="1">_xll.RiskCellHasTokens(262144+512+524288)</definedName>
    <definedName name="RiskIsOutput" hidden="1">_xll.RiskCellHasTokens(1024)</definedName>
    <definedName name="RiskIsStatistics" hidden="1">_xll.RiskCellHasTokens(4096+32768+65536)</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wrn.allocpb." hidden="1">{#N/A,#N/A,FALSE,"Alloc"}</definedName>
    <definedName name="wrn.Print._.All." hidden="1">{#N/A,#N/A,FALSE,"Summary";#N/A,#N/A,FALSE,"City Gate";#N/A,#N/A,FALSE,"Ind Trans";#N/A,#N/A,FALSE,"Electric Gen"}</definedName>
    <definedName name="wrn.Schedule._.J." hidden="1">{"Schedule J-1",#N/A,FALSE,"Schedule J-1";"WP/J-1.1",#N/A,FALSE,"Schedule J-1";"Schedule J-2",#N/A,FALSE,"Schedule J-1";"WP/J-2.1",#N/A,FALSE,"Schedule J-1";"Schedule J-3",#N/A,FALSE,"Schedule J-1";"Schedule J-4",#N/A,FALSE,"Schedule J-1";"Schedule J-5",#N/A,FALSE,"Schedule J-1";"Schedule J-6",#N/A,FALSE,"Schedule J-1"}</definedName>
    <definedName name="yikes" hidden="1">{#N/A,#N/A,FALSE,"Summary";#N/A,#N/A,FALSE,"City Gate";#N/A,#N/A,FALSE,"Ind Trans";#N/A,#N/A,FALSE,"Electric Gen"}</definedName>
    <definedName name="yikes1" hidden="1">{"Schedule J-1",#N/A,FALSE,"Schedule J-1";"WP/J-1.1",#N/A,FALSE,"Schedule J-1";"Schedule J-2",#N/A,FALSE,"Schedule J-1";"WP/J-2.1",#N/A,FALSE,"Schedule J-1";"Schedule J-3",#N/A,FALSE,"Schedule J-1";"Schedule J-4",#N/A,FALSE,"Schedule J-1";"Schedule J-5",#N/A,FALSE,"Schedule J-1";"Schedule J-6",#N/A,FALSE,"Schedule J-1"}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T82" i="1" l="1"/>
  <c r="S82" i="1"/>
  <c r="Q82" i="1"/>
  <c r="P82" i="1"/>
  <c r="N82" i="1"/>
  <c r="M82" i="1"/>
  <c r="K82" i="1"/>
  <c r="J82" i="1"/>
  <c r="F82" i="1"/>
  <c r="R80" i="1"/>
  <c r="H80" i="1"/>
  <c r="H84" i="1" s="1"/>
  <c r="T78" i="1"/>
  <c r="S78" i="1"/>
  <c r="Q78" i="1"/>
  <c r="P78" i="1"/>
  <c r="N78" i="1"/>
  <c r="M78" i="1"/>
  <c r="K78" i="1"/>
  <c r="J78" i="1"/>
  <c r="F78" i="1"/>
  <c r="T77" i="1"/>
  <c r="S77" i="1"/>
  <c r="Q77" i="1"/>
  <c r="P77" i="1"/>
  <c r="N77" i="1"/>
  <c r="M77" i="1"/>
  <c r="K77" i="1"/>
  <c r="J77" i="1"/>
  <c r="F77" i="1"/>
  <c r="T76" i="1"/>
  <c r="S76" i="1"/>
  <c r="O76" i="1"/>
  <c r="Q76" i="1" s="1"/>
  <c r="L76" i="1"/>
  <c r="N76" i="1" s="1"/>
  <c r="K76" i="1"/>
  <c r="I76" i="1"/>
  <c r="J76" i="1" s="1"/>
  <c r="F76" i="1"/>
  <c r="T75" i="1"/>
  <c r="S75" i="1"/>
  <c r="Q75" i="1"/>
  <c r="P75" i="1"/>
  <c r="N75" i="1"/>
  <c r="M75" i="1"/>
  <c r="K75" i="1"/>
  <c r="J75" i="1"/>
  <c r="F75" i="1"/>
  <c r="T74" i="1"/>
  <c r="S74" i="1"/>
  <c r="Q74" i="1"/>
  <c r="P74" i="1"/>
  <c r="N74" i="1"/>
  <c r="M74" i="1"/>
  <c r="K74" i="1"/>
  <c r="J74" i="1"/>
  <c r="F74" i="1"/>
  <c r="T73" i="1"/>
  <c r="S73" i="1"/>
  <c r="Q73" i="1"/>
  <c r="P73" i="1"/>
  <c r="O73" i="1"/>
  <c r="L73" i="1"/>
  <c r="N73" i="1" s="1"/>
  <c r="I73" i="1"/>
  <c r="J73" i="1" s="1"/>
  <c r="F73" i="1"/>
  <c r="T72" i="1"/>
  <c r="S72" i="1"/>
  <c r="Q72" i="1"/>
  <c r="P72" i="1"/>
  <c r="N72" i="1"/>
  <c r="M72" i="1"/>
  <c r="K72" i="1"/>
  <c r="J72" i="1"/>
  <c r="F72" i="1"/>
  <c r="T71" i="1"/>
  <c r="S71" i="1"/>
  <c r="P71" i="1"/>
  <c r="O71" i="1"/>
  <c r="Q71" i="1" s="1"/>
  <c r="L71" i="1"/>
  <c r="M71" i="1" s="1"/>
  <c r="K71" i="1"/>
  <c r="I71" i="1"/>
  <c r="J71" i="1" s="1"/>
  <c r="F71" i="1"/>
  <c r="T70" i="1"/>
  <c r="S70" i="1"/>
  <c r="Q70" i="1"/>
  <c r="P70" i="1"/>
  <c r="N70" i="1"/>
  <c r="M70" i="1"/>
  <c r="K70" i="1"/>
  <c r="J70" i="1"/>
  <c r="F70" i="1"/>
  <c r="T69" i="1"/>
  <c r="S69" i="1"/>
  <c r="O69" i="1"/>
  <c r="P69" i="1" s="1"/>
  <c r="L69" i="1"/>
  <c r="M69" i="1" s="1"/>
  <c r="I69" i="1"/>
  <c r="K69" i="1" s="1"/>
  <c r="F69" i="1"/>
  <c r="T68" i="1"/>
  <c r="S68" i="1"/>
  <c r="Q68" i="1"/>
  <c r="P68" i="1"/>
  <c r="N68" i="1"/>
  <c r="M68" i="1"/>
  <c r="K68" i="1"/>
  <c r="J68" i="1"/>
  <c r="F68" i="1"/>
  <c r="T67" i="1"/>
  <c r="S67" i="1"/>
  <c r="Q67" i="1"/>
  <c r="O67" i="1"/>
  <c r="L67" i="1"/>
  <c r="L80" i="1" s="1"/>
  <c r="J67" i="1"/>
  <c r="I67" i="1"/>
  <c r="K67" i="1" s="1"/>
  <c r="F67" i="1"/>
  <c r="T66" i="1"/>
  <c r="S66" i="1"/>
  <c r="Q66" i="1"/>
  <c r="P66" i="1"/>
  <c r="N66" i="1"/>
  <c r="M66" i="1"/>
  <c r="K66" i="1"/>
  <c r="J66" i="1"/>
  <c r="F66" i="1"/>
  <c r="T65" i="1"/>
  <c r="S65" i="1"/>
  <c r="Q65" i="1"/>
  <c r="P65" i="1"/>
  <c r="N65" i="1"/>
  <c r="M65" i="1"/>
  <c r="K65" i="1"/>
  <c r="J65" i="1"/>
  <c r="F65" i="1"/>
  <c r="T64" i="1"/>
  <c r="S64" i="1"/>
  <c r="Q64" i="1"/>
  <c r="P64" i="1"/>
  <c r="N64" i="1"/>
  <c r="M64" i="1"/>
  <c r="K64" i="1"/>
  <c r="J64" i="1"/>
  <c r="F64" i="1"/>
  <c r="T58" i="1"/>
  <c r="S58" i="1"/>
  <c r="R58" i="1"/>
  <c r="Q58" i="1"/>
  <c r="P58" i="1"/>
  <c r="O58" i="1"/>
  <c r="N58" i="1"/>
  <c r="M58" i="1"/>
  <c r="L58" i="1"/>
  <c r="K58" i="1"/>
  <c r="J58" i="1"/>
  <c r="I58" i="1"/>
  <c r="H58" i="1"/>
  <c r="R57" i="1"/>
  <c r="H57" i="1"/>
  <c r="R56" i="1"/>
  <c r="H56" i="1"/>
  <c r="R55" i="1"/>
  <c r="Q55" i="1"/>
  <c r="P55" i="1"/>
  <c r="O55" i="1"/>
  <c r="N55" i="1"/>
  <c r="M55" i="1"/>
  <c r="L55" i="1"/>
  <c r="K55" i="1"/>
  <c r="J55" i="1"/>
  <c r="I55" i="1"/>
  <c r="H55" i="1"/>
  <c r="U50" i="1"/>
  <c r="U49" i="1"/>
  <c r="U48" i="1"/>
  <c r="U47" i="1"/>
  <c r="R40" i="1"/>
  <c r="Q40" i="1"/>
  <c r="O40" i="1"/>
  <c r="L40" i="1"/>
  <c r="M40" i="1" s="1"/>
  <c r="I40" i="1"/>
  <c r="H40" i="1"/>
  <c r="T38" i="1"/>
  <c r="S38" i="1"/>
  <c r="Q38" i="1"/>
  <c r="P38" i="1"/>
  <c r="N38" i="1"/>
  <c r="M38" i="1"/>
  <c r="K38" i="1"/>
  <c r="J38" i="1"/>
  <c r="F38" i="1"/>
  <c r="T37" i="1"/>
  <c r="S37" i="1"/>
  <c r="Q37" i="1"/>
  <c r="P37" i="1"/>
  <c r="N37" i="1"/>
  <c r="M37" i="1"/>
  <c r="K37" i="1"/>
  <c r="J37" i="1"/>
  <c r="F37" i="1"/>
  <c r="T36" i="1"/>
  <c r="S36" i="1"/>
  <c r="Q36" i="1"/>
  <c r="P36" i="1"/>
  <c r="N36" i="1"/>
  <c r="M36" i="1"/>
  <c r="K36" i="1"/>
  <c r="J36" i="1"/>
  <c r="F36" i="1"/>
  <c r="R32" i="1"/>
  <c r="Q32" i="1"/>
  <c r="O32" i="1"/>
  <c r="L32" i="1"/>
  <c r="N32" i="1" s="1"/>
  <c r="I32" i="1"/>
  <c r="H32" i="1"/>
  <c r="P32" i="1" s="1"/>
  <c r="T30" i="1"/>
  <c r="S30" i="1"/>
  <c r="Q30" i="1"/>
  <c r="P30" i="1"/>
  <c r="N30" i="1"/>
  <c r="M30" i="1"/>
  <c r="K30" i="1"/>
  <c r="J30" i="1"/>
  <c r="T29" i="1"/>
  <c r="S29" i="1"/>
  <c r="Q29" i="1"/>
  <c r="P29" i="1"/>
  <c r="N29" i="1"/>
  <c r="M29" i="1"/>
  <c r="K29" i="1"/>
  <c r="J29" i="1"/>
  <c r="F29" i="1"/>
  <c r="T28" i="1"/>
  <c r="S28" i="1"/>
  <c r="Q28" i="1"/>
  <c r="P28" i="1"/>
  <c r="N28" i="1"/>
  <c r="M28" i="1"/>
  <c r="K28" i="1"/>
  <c r="J28" i="1"/>
  <c r="F28" i="1"/>
  <c r="T27" i="1"/>
  <c r="S27" i="1"/>
  <c r="Q27" i="1"/>
  <c r="P27" i="1"/>
  <c r="N27" i="1"/>
  <c r="M27" i="1"/>
  <c r="K27" i="1"/>
  <c r="J27" i="1"/>
  <c r="R23" i="1"/>
  <c r="O23" i="1"/>
  <c r="P23" i="1" s="1"/>
  <c r="L23" i="1"/>
  <c r="N23" i="1" s="1"/>
  <c r="J23" i="1"/>
  <c r="I23" i="1"/>
  <c r="H23" i="1"/>
  <c r="T21" i="1"/>
  <c r="S21" i="1"/>
  <c r="Q21" i="1"/>
  <c r="P21" i="1"/>
  <c r="N21" i="1"/>
  <c r="M21" i="1"/>
  <c r="K21" i="1"/>
  <c r="J21" i="1"/>
  <c r="F21" i="1"/>
  <c r="T20" i="1"/>
  <c r="S20" i="1"/>
  <c r="Q20" i="1"/>
  <c r="P20" i="1"/>
  <c r="N20" i="1"/>
  <c r="M20" i="1"/>
  <c r="K20" i="1"/>
  <c r="J20" i="1"/>
  <c r="F20" i="1"/>
  <c r="T19" i="1"/>
  <c r="S19" i="1"/>
  <c r="Q19" i="1"/>
  <c r="P19" i="1"/>
  <c r="N19" i="1"/>
  <c r="M19" i="1"/>
  <c r="K19" i="1"/>
  <c r="J19" i="1"/>
  <c r="F19" i="1"/>
  <c r="T18" i="1"/>
  <c r="S18" i="1"/>
  <c r="Q18" i="1"/>
  <c r="P18" i="1"/>
  <c r="N18" i="1"/>
  <c r="M18" i="1"/>
  <c r="K18" i="1"/>
  <c r="J18" i="1"/>
  <c r="F18" i="1"/>
  <c r="A18" i="1"/>
  <c r="A19" i="1" s="1"/>
  <c r="A20" i="1" s="1"/>
  <c r="A21" i="1" s="1"/>
  <c r="A23" i="1" s="1"/>
  <c r="A27" i="1" s="1"/>
  <c r="A28" i="1" s="1"/>
  <c r="A29" i="1" s="1"/>
  <c r="A30" i="1" s="1"/>
  <c r="A32" i="1" s="1"/>
  <c r="A36" i="1" s="1"/>
  <c r="A37" i="1" s="1"/>
  <c r="A38" i="1" s="1"/>
  <c r="A40" i="1" s="1"/>
  <c r="A64" i="1" s="1"/>
  <c r="A65" i="1" s="1"/>
  <c r="A66" i="1" s="1"/>
  <c r="A67" i="1" s="1"/>
  <c r="A68" i="1" s="1"/>
  <c r="A69" i="1" s="1"/>
  <c r="A70" i="1" s="1"/>
  <c r="A71" i="1" s="1"/>
  <c r="A72" i="1" s="1"/>
  <c r="A73" i="1" s="1"/>
  <c r="A74" i="1" s="1"/>
  <c r="A75" i="1" s="1"/>
  <c r="A76" i="1" s="1"/>
  <c r="A77" i="1" s="1"/>
  <c r="A78" i="1" s="1"/>
  <c r="A80" i="1" s="1"/>
  <c r="A82" i="1" s="1"/>
  <c r="A84" i="1" s="1"/>
  <c r="T17" i="1"/>
  <c r="S17" i="1"/>
  <c r="Q17" i="1"/>
  <c r="P17" i="1"/>
  <c r="N17" i="1"/>
  <c r="M17" i="1"/>
  <c r="K17" i="1"/>
  <c r="J17" i="1"/>
  <c r="F17" i="1"/>
  <c r="Q23" i="1" l="1"/>
  <c r="M32" i="1"/>
  <c r="M23" i="1"/>
  <c r="S23" i="1"/>
  <c r="K32" i="1"/>
  <c r="K40" i="1"/>
  <c r="N40" i="1"/>
  <c r="N67" i="1"/>
  <c r="J69" i="1"/>
  <c r="M73" i="1"/>
  <c r="M76" i="1"/>
  <c r="T80" i="1"/>
  <c r="S32" i="1"/>
  <c r="S40" i="1"/>
  <c r="M67" i="1"/>
  <c r="N69" i="1"/>
  <c r="K23" i="1"/>
  <c r="J32" i="1"/>
  <c r="J40" i="1"/>
  <c r="P40" i="1"/>
  <c r="O80" i="1"/>
  <c r="L84" i="1"/>
  <c r="N84" i="1" s="1"/>
  <c r="N80" i="1"/>
  <c r="M80" i="1"/>
  <c r="M84" i="1" s="1"/>
  <c r="P80" i="1"/>
  <c r="P84" i="1" s="1"/>
  <c r="O84" i="1"/>
  <c r="Q84" i="1" s="1"/>
  <c r="Q80" i="1"/>
  <c r="T23" i="1"/>
  <c r="T32" i="1"/>
  <c r="T40" i="1"/>
  <c r="P67" i="1"/>
  <c r="Q69" i="1"/>
  <c r="N71" i="1"/>
  <c r="K73" i="1"/>
  <c r="I80" i="1"/>
  <c r="R84" i="1"/>
  <c r="P76" i="1"/>
  <c r="S80" i="1"/>
  <c r="T84" i="1" l="1"/>
  <c r="S84" i="1"/>
  <c r="K80" i="1"/>
  <c r="J80" i="1"/>
  <c r="J84" i="1" s="1"/>
  <c r="I84" i="1"/>
  <c r="K84" i="1" s="1"/>
</calcChain>
</file>

<file path=xl/sharedStrings.xml><?xml version="1.0" encoding="utf-8"?>
<sst xmlns="http://schemas.openxmlformats.org/spreadsheetml/2006/main" count="122" uniqueCount="84">
  <si>
    <t>SOAH Docket No. 473-21-2606</t>
  </si>
  <si>
    <t>PUC Docket No. 52195</t>
  </si>
  <si>
    <t>OPUC's 1st, Q. No. OPUC 1-30</t>
  </si>
  <si>
    <t>Attachment 1</t>
  </si>
  <si>
    <t>Page 1 of 2</t>
  </si>
  <si>
    <t>(a)</t>
  </si>
  <si>
    <t>(b)</t>
  </si>
  <si>
    <t>(c)</t>
  </si>
  <si>
    <t>(d)</t>
  </si>
  <si>
    <t>(e)</t>
  </si>
  <si>
    <t>(f)</t>
  </si>
  <si>
    <t>(g)</t>
  </si>
  <si>
    <t>(h)</t>
  </si>
  <si>
    <t>(i)</t>
  </si>
  <si>
    <t>(j)</t>
  </si>
  <si>
    <t>(k)</t>
  </si>
  <si>
    <t>Per Book</t>
  </si>
  <si>
    <t>PUC Docket No. 46831</t>
  </si>
  <si>
    <t>Year Ended</t>
  </si>
  <si>
    <t>Line</t>
  </si>
  <si>
    <t>FERC</t>
  </si>
  <si>
    <t>Test Year Ended</t>
  </si>
  <si>
    <t>December 31,</t>
  </si>
  <si>
    <t>No.</t>
  </si>
  <si>
    <t>Acct.</t>
  </si>
  <si>
    <t>Description</t>
  </si>
  <si>
    <t xml:space="preserve">September 30, 2016 </t>
  </si>
  <si>
    <t>Increase (Decrease)</t>
  </si>
  <si>
    <t>Increase (Decrease)
%</t>
  </si>
  <si>
    <t>Increase (Decrease)%</t>
  </si>
  <si>
    <t>Customer Accounts Expense</t>
  </si>
  <si>
    <t>Supervision</t>
  </si>
  <si>
    <t>Meter Reading Expenses</t>
  </si>
  <si>
    <t>Customer Records &amp; Collection Expenses</t>
  </si>
  <si>
    <t>Uncollectible Accounts</t>
  </si>
  <si>
    <t>(A)</t>
  </si>
  <si>
    <t>Misc. Customer Accounts Expenses</t>
  </si>
  <si>
    <t>Total Customer Accounts Expense</t>
  </si>
  <si>
    <t>Customer Svcs. &amp; Info. Expense</t>
  </si>
  <si>
    <t>Customer Assistance Expenses</t>
  </si>
  <si>
    <t>Infor. &amp; Instr. Advertising Expenses</t>
  </si>
  <si>
    <t>Mis. Customer Service and Infor. Expenses</t>
  </si>
  <si>
    <t>Total Customer Svcs. &amp; Info. Expense</t>
  </si>
  <si>
    <t>Sales Expenses</t>
  </si>
  <si>
    <t>Demonstrating and Selling Expenses</t>
  </si>
  <si>
    <t>Advertising Expenses</t>
  </si>
  <si>
    <t>Miscellaneous Sales Expenses</t>
  </si>
  <si>
    <t>Total Sales Expenses</t>
  </si>
  <si>
    <t>Amounts may not add or tie to other schedules due to rounding.</t>
  </si>
  <si>
    <t>Page 2 of 2</t>
  </si>
  <si>
    <t>Administrative &amp; General Expense</t>
  </si>
  <si>
    <t>Operation</t>
  </si>
  <si>
    <t>Administrative &amp; General Salaries</t>
  </si>
  <si>
    <t>Office Supplies &amp; Expenses</t>
  </si>
  <si>
    <t>Outside Services Employed</t>
  </si>
  <si>
    <t>Property Insurance</t>
  </si>
  <si>
    <t>(B)</t>
  </si>
  <si>
    <t>Injuries &amp; Damages</t>
  </si>
  <si>
    <t>Employee Pensions &amp; Benefits</t>
  </si>
  <si>
    <t>Regulatory Commission Expenses</t>
  </si>
  <si>
    <t>(D)</t>
  </si>
  <si>
    <t>General Advertising Expenses</t>
  </si>
  <si>
    <t xml:space="preserve">(E) </t>
  </si>
  <si>
    <t>Miscellaneous General Expenses</t>
  </si>
  <si>
    <t>Rents</t>
  </si>
  <si>
    <t xml:space="preserve"> </t>
  </si>
  <si>
    <t>Total Operation</t>
  </si>
  <si>
    <t>Maintenance of General Plant</t>
  </si>
  <si>
    <t xml:space="preserve">(F) </t>
  </si>
  <si>
    <t>Total Administrative &amp; General Expense</t>
  </si>
  <si>
    <t>Increase due to increase in property insurance policy premiums.</t>
  </si>
  <si>
    <t>(C)</t>
  </si>
  <si>
    <t>As explained in the direct testimony of Cynthia S. Prieto, in compliance with the FERC audit report in Docket No. PA19-3-000, in December 2020, the Company reclassified portions of the billings from Arizona Public Service Company recorded  as administrative and general expenses (A&amp;G) into Account 524000, Miscellaneous Nuclear Power Expenses for the operation and maintenance (O&amp;M) of the Palo Verde Generation Station. This reclassification represents a shift from A&amp;G into O&amp;M accounts not an increase in costs incurred during the test year ended December 31, 2020.</t>
  </si>
  <si>
    <t>(E)</t>
  </si>
  <si>
    <t>(F)</t>
  </si>
  <si>
    <t>Increase primarily due to increase in anticipated uncollectible customer accounts attributable to COVID -19.  EPE removed $803,227 in 2020 expense for COVID-19 as discussed in Cynthia S. Prieto's testimony and in WP A-3, Adjustment No. 7.</t>
  </si>
  <si>
    <t>Increase primary due to increase in costs related to computer technology maintenance, including both hardware and software.</t>
  </si>
  <si>
    <t>Miscellaneous General Expenses - PV</t>
  </si>
  <si>
    <t>Regulatory Commission Expenses - PV</t>
  </si>
  <si>
    <t>Employee Pensions &amp; Benefits - PV</t>
  </si>
  <si>
    <t>Injuries &amp; Damages - PV</t>
  </si>
  <si>
    <t>Property Insurance - PV</t>
  </si>
  <si>
    <t>Increase due to the implementation of Accounting Standard Update 2014-09, Revenue from Contracts with Customers, in the first quarter of 2018, and following the adoption of the standard, revenues related to reimbursed costs of energy efficiency programs approved by the Company's regulators are reported in operating revenue from customers and related expenses are reported in FERC Account 928 - Regulatory Commission Expenses. 2020 includes energy efficiency programs expenses of $9.5 million.</t>
  </si>
  <si>
    <t>Increase primarily due to increase in costs related to new informational/instructional campaigns, including campaigns related to Energy Efficiency,  customer awareness and assistance programs.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</si>
</sst>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quot;$&quot;* #,##0_);_(&quot;$&quot;* \(#,##0\);_(&quot;$&quot;* &quot;-&quot;??_);_(@_)"/>
    <numFmt numFmtId="165" formatCode="_(* #,##0_);_(* \(#,##0\);_(* &quot;-&quot;??_);_(@_)"/>
  </numFmts>
  <fonts count="9" x14ac:knownFonts="1">
    <font>
      <sz val="11"/>
      <color theme="1"/>
      <name val="Calibri"/>
      <family val="2"/>
      <scheme val="minor"/>
    </font>
    <font>
      <sz val="11"/>
      <color theme="1"/>
      <name val="Calibri"/>
      <family val="2"/>
      <scheme val="minor"/>
    </font>
    <font>
      <sz val="11"/>
      <name val="Arial"/>
      <family val="2"/>
    </font>
    <font>
      <sz val="10"/>
      <color indexed="8"/>
      <name val="MS Sans Serif"/>
      <family val="2"/>
    </font>
    <font>
      <sz val="11"/>
      <color indexed="8"/>
      <name val="Arial"/>
      <family val="2"/>
    </font>
    <font>
      <sz val="10"/>
      <name val="Arial"/>
      <family val="2"/>
    </font>
    <font>
      <sz val="11"/>
      <color theme="1"/>
      <name val="Arial"/>
      <family val="2"/>
    </font>
    <font>
      <sz val="10"/>
      <color indexed="8"/>
      <name val="Arial"/>
      <family val="2"/>
    </font>
    <font>
      <sz val="11"/>
      <color indexed="8"/>
      <name val="MS Sans Serif"/>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0" fontId="5" fillId="0" borderId="0"/>
    <xf numFmtId="43" fontId="7" fillId="0" borderId="0" applyFont="0" applyFill="0" applyBorder="0" applyAlignment="0" applyProtection="0"/>
  </cellStyleXfs>
  <cellXfs count="64">
    <xf numFmtId="0" fontId="0" fillId="0" borderId="0" xfId="0"/>
    <xf numFmtId="0" fontId="2" fillId="0" borderId="0" xfId="0" applyFont="1" applyAlignment="1">
      <alignment horizontal="left"/>
    </xf>
    <xf numFmtId="38" fontId="4" fillId="0" borderId="0" xfId="4" applyNumberFormat="1" applyFont="1"/>
    <xf numFmtId="0" fontId="4" fillId="0" borderId="0" xfId="4" applyFont="1"/>
    <xf numFmtId="37" fontId="4" fillId="0" borderId="0" xfId="4" applyNumberFormat="1" applyFont="1" applyAlignment="1">
      <alignment horizontal="right"/>
    </xf>
    <xf numFmtId="37" fontId="4" fillId="0" borderId="0" xfId="0" applyNumberFormat="1" applyFont="1" applyAlignment="1">
      <alignment horizontal="right"/>
    </xf>
    <xf numFmtId="0" fontId="4" fillId="0" borderId="0" xfId="5" applyFont="1" applyAlignment="1">
      <alignment horizontal="right"/>
    </xf>
    <xf numFmtId="38" fontId="4" fillId="0" borderId="0" xfId="4" applyNumberFormat="1" applyFont="1" applyAlignment="1">
      <alignment horizontal="center"/>
    </xf>
    <xf numFmtId="0" fontId="4" fillId="0" borderId="0" xfId="4" applyFont="1" applyAlignment="1">
      <alignment horizontal="center"/>
    </xf>
    <xf numFmtId="38" fontId="4" fillId="0" borderId="0" xfId="4" quotePrefix="1" applyNumberFormat="1" applyFont="1" applyAlignment="1">
      <alignment horizontal="center"/>
    </xf>
    <xf numFmtId="0" fontId="4" fillId="0" borderId="0" xfId="5" applyFont="1" applyAlignment="1">
      <alignment horizontal="center"/>
    </xf>
    <xf numFmtId="38" fontId="4" fillId="0" borderId="0" xfId="5" applyNumberFormat="1" applyFont="1" applyAlignment="1">
      <alignment horizontal="center" wrapText="1"/>
    </xf>
    <xf numFmtId="38" fontId="4" fillId="0" borderId="1" xfId="4" applyNumberFormat="1" applyFont="1" applyBorder="1" applyAlignment="1">
      <alignment horizontal="center"/>
    </xf>
    <xf numFmtId="0" fontId="4" fillId="0" borderId="1" xfId="4" applyFont="1" applyBorder="1" applyAlignment="1">
      <alignment horizontal="center"/>
    </xf>
    <xf numFmtId="15" fontId="4" fillId="0" borderId="1" xfId="5" quotePrefix="1" applyNumberFormat="1" applyFont="1" applyBorder="1" applyAlignment="1">
      <alignment horizontal="center" wrapText="1"/>
    </xf>
    <xf numFmtId="0" fontId="4" fillId="0" borderId="1" xfId="5" applyFont="1" applyBorder="1" applyAlignment="1">
      <alignment horizontal="center"/>
    </xf>
    <xf numFmtId="0" fontId="4" fillId="0" borderId="1" xfId="5" applyFont="1" applyBorder="1" applyAlignment="1">
      <alignment horizontal="center" wrapText="1"/>
    </xf>
    <xf numFmtId="38" fontId="4" fillId="0" borderId="1" xfId="5" applyNumberFormat="1" applyFont="1" applyBorder="1" applyAlignment="1">
      <alignment horizontal="center" wrapText="1"/>
    </xf>
    <xf numFmtId="38" fontId="4" fillId="0" borderId="1" xfId="4" applyNumberFormat="1" applyFont="1" applyBorder="1"/>
    <xf numFmtId="0" fontId="4" fillId="0" borderId="0" xfId="4" applyFont="1" applyAlignment="1">
      <alignment horizontal="left" wrapText="1"/>
    </xf>
    <xf numFmtId="164" fontId="4" fillId="0" borderId="0" xfId="2" applyNumberFormat="1" applyFont="1" applyAlignment="1">
      <alignment horizontal="right"/>
    </xf>
    <xf numFmtId="164" fontId="4" fillId="0" borderId="0" xfId="2" applyNumberFormat="1" applyFont="1" applyFill="1" applyAlignment="1">
      <alignment horizontal="right"/>
    </xf>
    <xf numFmtId="10" fontId="6" fillId="0" borderId="0" xfId="3" applyNumberFormat="1" applyFont="1" applyFill="1"/>
    <xf numFmtId="10" fontId="6" fillId="0" borderId="0" xfId="3" applyNumberFormat="1" applyFont="1"/>
    <xf numFmtId="37" fontId="4" fillId="0" borderId="1" xfId="4" applyNumberFormat="1" applyFont="1" applyBorder="1" applyAlignment="1">
      <alignment horizontal="right"/>
    </xf>
    <xf numFmtId="10" fontId="6" fillId="0" borderId="1" xfId="3" applyNumberFormat="1" applyFont="1" applyFill="1" applyBorder="1"/>
    <xf numFmtId="37" fontId="4" fillId="0" borderId="0" xfId="6" applyNumberFormat="1" applyFont="1" applyFill="1" applyBorder="1" applyAlignment="1">
      <alignment horizontal="right" wrapText="1"/>
    </xf>
    <xf numFmtId="0" fontId="4" fillId="0" borderId="0" xfId="4" applyFont="1" applyAlignment="1">
      <alignment horizontal="right" wrapText="1"/>
    </xf>
    <xf numFmtId="10" fontId="6" fillId="0" borderId="1" xfId="3" applyNumberFormat="1" applyFont="1" applyBorder="1"/>
    <xf numFmtId="43" fontId="4" fillId="0" borderId="0" xfId="1" applyFont="1" applyAlignment="1">
      <alignment horizontal="right"/>
    </xf>
    <xf numFmtId="43" fontId="4" fillId="0" borderId="0" xfId="1" applyFont="1" applyFill="1" applyAlignment="1">
      <alignment horizontal="right"/>
    </xf>
    <xf numFmtId="43" fontId="6" fillId="0" borderId="0" xfId="1" applyFont="1" applyFill="1"/>
    <xf numFmtId="165" fontId="4" fillId="0" borderId="0" xfId="1" applyNumberFormat="1" applyFont="1" applyFill="1" applyAlignment="1">
      <alignment horizontal="right"/>
    </xf>
    <xf numFmtId="10" fontId="6" fillId="0" borderId="0" xfId="3" applyNumberFormat="1" applyFont="1" applyFill="1" applyBorder="1"/>
    <xf numFmtId="10" fontId="6" fillId="0" borderId="0" xfId="3" applyNumberFormat="1" applyFont="1" applyBorder="1"/>
    <xf numFmtId="43" fontId="4" fillId="0" borderId="1" xfId="1" applyFont="1" applyBorder="1" applyAlignment="1">
      <alignment horizontal="right"/>
    </xf>
    <xf numFmtId="43" fontId="4" fillId="0" borderId="1" xfId="1" applyFont="1" applyFill="1" applyBorder="1" applyAlignment="1">
      <alignment horizontal="right"/>
    </xf>
    <xf numFmtId="165" fontId="4" fillId="0" borderId="0" xfId="6" applyNumberFormat="1" applyFont="1" applyFill="1" applyBorder="1" applyAlignment="1">
      <alignment horizontal="right" wrapText="1"/>
    </xf>
    <xf numFmtId="165" fontId="4" fillId="0" borderId="0" xfId="4" applyNumberFormat="1" applyFont="1"/>
    <xf numFmtId="165" fontId="4" fillId="0" borderId="1" xfId="1" applyNumberFormat="1" applyFont="1" applyBorder="1" applyAlignment="1">
      <alignment horizontal="right"/>
    </xf>
    <xf numFmtId="165" fontId="4" fillId="0" borderId="1" xfId="1" applyNumberFormat="1" applyFont="1" applyFill="1" applyBorder="1" applyAlignment="1">
      <alignment horizontal="right"/>
    </xf>
    <xf numFmtId="165" fontId="6" fillId="0" borderId="1" xfId="3" applyNumberFormat="1" applyFont="1" applyFill="1" applyBorder="1"/>
    <xf numFmtId="0" fontId="4" fillId="0" borderId="0" xfId="4" applyFont="1" applyAlignment="1">
      <alignment horizontal="right" textRotation="180"/>
    </xf>
    <xf numFmtId="0" fontId="8" fillId="0" borderId="0" xfId="4" applyFont="1"/>
    <xf numFmtId="38" fontId="4" fillId="0" borderId="0" xfId="4" applyNumberFormat="1" applyFont="1" applyAlignment="1">
      <alignment horizontal="center" wrapText="1"/>
    </xf>
    <xf numFmtId="37" fontId="4" fillId="0" borderId="1" xfId="6" applyNumberFormat="1" applyFont="1" applyFill="1" applyBorder="1" applyAlignment="1">
      <alignment horizontal="right" wrapText="1"/>
    </xf>
    <xf numFmtId="0" fontId="4" fillId="0" borderId="0" xfId="4" applyFont="1" applyAlignment="1">
      <alignment horizontal="left"/>
    </xf>
    <xf numFmtId="164" fontId="4" fillId="0" borderId="2" xfId="2" applyNumberFormat="1" applyFont="1" applyFill="1" applyBorder="1" applyAlignment="1">
      <alignment horizontal="right"/>
    </xf>
    <xf numFmtId="10" fontId="6" fillId="0" borderId="2" xfId="3" applyNumberFormat="1" applyFont="1" applyBorder="1"/>
    <xf numFmtId="37" fontId="4" fillId="0" borderId="2" xfId="4" applyNumberFormat="1" applyFont="1" applyBorder="1" applyAlignment="1">
      <alignment horizontal="right"/>
    </xf>
    <xf numFmtId="37" fontId="4" fillId="0" borderId="0" xfId="6" applyNumberFormat="1" applyFont="1" applyFill="1" applyBorder="1" applyAlignment="1">
      <alignment horizontal="right"/>
    </xf>
    <xf numFmtId="37" fontId="4" fillId="0" borderId="0" xfId="4" applyNumberFormat="1" applyFont="1"/>
    <xf numFmtId="165" fontId="4" fillId="0" borderId="0" xfId="6" applyNumberFormat="1" applyFont="1"/>
    <xf numFmtId="0" fontId="4" fillId="0" borderId="0" xfId="4" applyFont="1" applyAlignment="1">
      <alignment horizontal="center" vertical="top"/>
    </xf>
    <xf numFmtId="3" fontId="4" fillId="0" borderId="0" xfId="4" applyNumberFormat="1" applyFont="1"/>
    <xf numFmtId="4" fontId="4" fillId="0" borderId="0" xfId="4" applyNumberFormat="1" applyFont="1"/>
    <xf numFmtId="0" fontId="4" fillId="0" borderId="0" xfId="4" applyFont="1" applyFill="1"/>
    <xf numFmtId="37" fontId="4" fillId="0" borderId="0" xfId="4" applyNumberFormat="1" applyFont="1" applyFill="1" applyAlignment="1">
      <alignment horizontal="right"/>
    </xf>
    <xf numFmtId="0" fontId="4" fillId="0" borderId="0" xfId="4" applyFont="1" applyFill="1" applyAlignment="1">
      <alignment horizontal="center" vertical="top"/>
    </xf>
    <xf numFmtId="0" fontId="4" fillId="0" borderId="0" xfId="4" applyFont="1" applyAlignment="1">
      <alignment horizontal="left" vertical="top" wrapText="1"/>
    </xf>
    <xf numFmtId="0" fontId="4" fillId="0" borderId="0" xfId="4" applyFont="1" applyAlignment="1">
      <alignment horizontal="right" textRotation="180"/>
    </xf>
    <xf numFmtId="0" fontId="8" fillId="0" borderId="0" xfId="4" applyFont="1"/>
    <xf numFmtId="0" fontId="4" fillId="0" borderId="0" xfId="4" applyFont="1" applyFill="1" applyAlignment="1">
      <alignment horizontal="left" wrapText="1"/>
    </xf>
    <xf numFmtId="0" fontId="4" fillId="0" borderId="0" xfId="4" applyFont="1" applyFill="1" applyAlignment="1">
      <alignment horizontal="left" vertical="top" wrapText="1"/>
    </xf>
  </cellXfs>
  <cellStyles count="7">
    <cellStyle name="Comma" xfId="1" builtinId="3"/>
    <cellStyle name="Comma 2" xfId="6" xr:uid="{1A36ADCC-7890-4E9F-B007-DD2F66D0EB87}"/>
    <cellStyle name="Currency" xfId="2" builtinId="4"/>
    <cellStyle name="Normal" xfId="0" builtinId="0"/>
    <cellStyle name="Normal 10 14" xfId="5" xr:uid="{A4FD6EDD-F361-45BC-9BE6-5EF65219AA27}"/>
    <cellStyle name="Normal 2" xfId="4" xr:uid="{432908EB-CB8F-4B4C-8A12-406567C90D77}"/>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C8557-606C-4C18-8503-9EB4FF894330}">
  <dimension ref="A1:W355"/>
  <sheetViews>
    <sheetView tabSelected="1" view="pageBreakPreview" zoomScale="110" zoomScaleNormal="110" zoomScaleSheetLayoutView="110" workbookViewId="0">
      <selection activeCell="E25" sqref="E25"/>
    </sheetView>
  </sheetViews>
  <sheetFormatPr defaultColWidth="9.140625" defaultRowHeight="14.25" outlineLevelCol="1" x14ac:dyDescent="0.2"/>
  <cols>
    <col min="1" max="1" width="5.7109375" style="3" customWidth="1"/>
    <col min="2" max="2" width="0.42578125" style="3" customWidth="1"/>
    <col min="3" max="3" width="8.85546875" style="3" customWidth="1"/>
    <col min="4" max="4" width="0.42578125" style="3" hidden="1" customWidth="1"/>
    <col min="5" max="5" width="44.42578125" style="3" customWidth="1"/>
    <col min="6" max="6" width="13.140625" style="3" hidden="1" customWidth="1"/>
    <col min="7" max="7" width="3.5703125" style="3" hidden="1" customWidth="1"/>
    <col min="8" max="8" width="18.5703125" style="4" customWidth="1"/>
    <col min="9" max="10" width="16.42578125" style="3" hidden="1" customWidth="1" outlineLevel="1"/>
    <col min="11" max="11" width="13.7109375" style="3" hidden="1" customWidth="1" outlineLevel="1"/>
    <col min="12" max="13" width="16.42578125" style="3" hidden="1" customWidth="1" outlineLevel="1"/>
    <col min="14" max="14" width="15.28515625" style="3" hidden="1" customWidth="1" outlineLevel="1"/>
    <col min="15" max="16" width="16.42578125" style="4" hidden="1" customWidth="1" outlineLevel="1"/>
    <col min="17" max="17" width="13.5703125" style="3" hidden="1" customWidth="1" outlineLevel="1"/>
    <col min="18" max="18" width="16.42578125" style="4" customWidth="1" collapsed="1"/>
    <col min="19" max="19" width="16.42578125" style="4" customWidth="1"/>
    <col min="20" max="20" width="12" style="3" customWidth="1"/>
    <col min="21" max="21" width="4.28515625" style="4" customWidth="1"/>
    <col min="22" max="22" width="4.5703125" style="4" bestFit="1" customWidth="1"/>
    <col min="23" max="23" width="5.140625" style="4" customWidth="1"/>
    <col min="24" max="16384" width="9.140625" style="3"/>
  </cols>
  <sheetData>
    <row r="1" spans="1:23" x14ac:dyDescent="0.2">
      <c r="A1" s="1"/>
      <c r="B1" s="2"/>
      <c r="D1" s="2"/>
      <c r="E1" s="2"/>
      <c r="F1" s="2"/>
      <c r="G1" s="2"/>
      <c r="U1" s="5" t="s">
        <v>0</v>
      </c>
      <c r="V1" s="5"/>
      <c r="W1" s="5"/>
    </row>
    <row r="2" spans="1:23" x14ac:dyDescent="0.2">
      <c r="A2" s="1"/>
      <c r="B2" s="2"/>
      <c r="D2" s="2"/>
      <c r="E2" s="2"/>
      <c r="F2" s="2"/>
      <c r="G2" s="2"/>
      <c r="U2" s="5" t="s">
        <v>1</v>
      </c>
      <c r="V2" s="5"/>
      <c r="W2" s="5"/>
    </row>
    <row r="3" spans="1:23" x14ac:dyDescent="0.2">
      <c r="A3" s="1"/>
      <c r="B3" s="2"/>
      <c r="D3" s="2"/>
      <c r="E3" s="2"/>
      <c r="F3" s="2"/>
      <c r="G3" s="2"/>
      <c r="U3" s="6" t="s">
        <v>2</v>
      </c>
      <c r="V3" s="6"/>
      <c r="W3" s="6"/>
    </row>
    <row r="4" spans="1:23" x14ac:dyDescent="0.2">
      <c r="A4" s="1"/>
      <c r="B4" s="2"/>
      <c r="D4" s="2"/>
      <c r="E4" s="2"/>
      <c r="F4" s="2"/>
      <c r="G4" s="2"/>
      <c r="U4" s="6" t="s">
        <v>3</v>
      </c>
      <c r="V4" s="6"/>
      <c r="W4" s="6"/>
    </row>
    <row r="5" spans="1:23" x14ac:dyDescent="0.2">
      <c r="A5" s="1"/>
      <c r="B5" s="2"/>
      <c r="D5" s="2"/>
      <c r="E5" s="2"/>
      <c r="F5" s="2"/>
      <c r="G5" s="2"/>
      <c r="U5" s="6" t="s">
        <v>4</v>
      </c>
      <c r="V5" s="6"/>
      <c r="W5" s="6"/>
    </row>
    <row r="6" spans="1:23" x14ac:dyDescent="0.2">
      <c r="A6" s="1"/>
      <c r="B6" s="2"/>
      <c r="D6" s="2"/>
      <c r="E6" s="2"/>
      <c r="F6" s="2"/>
      <c r="G6" s="2"/>
    </row>
    <row r="7" spans="1:23" x14ac:dyDescent="0.2">
      <c r="A7" s="2"/>
      <c r="B7" s="2"/>
      <c r="D7" s="2"/>
      <c r="E7" s="2"/>
      <c r="F7" s="2"/>
      <c r="G7" s="2"/>
    </row>
    <row r="8" spans="1:23" x14ac:dyDescent="0.2">
      <c r="A8" s="2"/>
      <c r="B8" s="2"/>
      <c r="D8" s="2"/>
      <c r="E8" s="2"/>
      <c r="F8" s="2"/>
      <c r="G8" s="2"/>
    </row>
    <row r="9" spans="1:23" s="8" customFormat="1" x14ac:dyDescent="0.2">
      <c r="A9" s="7"/>
      <c r="B9" s="7"/>
      <c r="D9" s="7"/>
      <c r="E9" s="9" t="s">
        <v>5</v>
      </c>
      <c r="F9" s="9"/>
      <c r="G9" s="7"/>
      <c r="H9" s="7" t="s">
        <v>6</v>
      </c>
      <c r="I9" s="10" t="s">
        <v>7</v>
      </c>
      <c r="J9" s="10" t="s">
        <v>8</v>
      </c>
      <c r="K9" s="10" t="s">
        <v>9</v>
      </c>
      <c r="L9" s="10" t="s">
        <v>10</v>
      </c>
      <c r="M9" s="10" t="s">
        <v>11</v>
      </c>
      <c r="N9" s="10" t="s">
        <v>12</v>
      </c>
      <c r="O9" s="10" t="s">
        <v>13</v>
      </c>
      <c r="P9" s="10" t="s">
        <v>14</v>
      </c>
      <c r="Q9" s="10" t="s">
        <v>15</v>
      </c>
      <c r="R9" s="10" t="s">
        <v>7</v>
      </c>
      <c r="S9" s="10" t="s">
        <v>8</v>
      </c>
      <c r="T9" s="10" t="s">
        <v>9</v>
      </c>
      <c r="U9" s="7"/>
      <c r="V9" s="7"/>
      <c r="W9" s="7"/>
    </row>
    <row r="10" spans="1:23" s="8" customFormat="1" ht="31.5" customHeight="1" x14ac:dyDescent="0.2">
      <c r="A10" s="7"/>
      <c r="B10" s="7"/>
      <c r="D10" s="7"/>
      <c r="E10" s="9"/>
      <c r="F10" s="9"/>
      <c r="G10" s="7"/>
      <c r="H10" s="7" t="s">
        <v>16</v>
      </c>
      <c r="I10" s="10"/>
      <c r="J10" s="10"/>
      <c r="K10" s="10"/>
      <c r="L10" s="10"/>
      <c r="M10" s="10"/>
      <c r="N10" s="10"/>
      <c r="O10" s="10"/>
      <c r="P10" s="10"/>
      <c r="Q10" s="10"/>
      <c r="R10" s="7" t="s">
        <v>16</v>
      </c>
      <c r="S10" s="10"/>
      <c r="T10" s="10"/>
      <c r="U10" s="7"/>
      <c r="V10" s="7"/>
      <c r="W10" s="7"/>
    </row>
    <row r="11" spans="1:23" s="8" customFormat="1" ht="31.5" customHeight="1" x14ac:dyDescent="0.2">
      <c r="A11" s="7"/>
      <c r="B11" s="7"/>
      <c r="D11" s="7"/>
      <c r="E11" s="9"/>
      <c r="F11" s="9"/>
      <c r="G11" s="7"/>
      <c r="H11" s="11" t="s">
        <v>17</v>
      </c>
      <c r="O11" s="7"/>
      <c r="P11" s="7"/>
      <c r="R11" s="7" t="s">
        <v>18</v>
      </c>
      <c r="S11" s="7"/>
      <c r="U11" s="7"/>
      <c r="V11" s="7"/>
      <c r="W11" s="7"/>
    </row>
    <row r="12" spans="1:23" ht="20.25" customHeight="1" x14ac:dyDescent="0.2">
      <c r="A12" s="7" t="s">
        <v>19</v>
      </c>
      <c r="B12" s="7"/>
      <c r="C12" s="8" t="s">
        <v>20</v>
      </c>
      <c r="D12" s="7"/>
      <c r="E12" s="7"/>
      <c r="F12" s="7"/>
      <c r="G12" s="7"/>
      <c r="H12" s="11" t="s">
        <v>21</v>
      </c>
      <c r="O12" s="3"/>
      <c r="P12" s="3"/>
      <c r="R12" s="8" t="s">
        <v>22</v>
      </c>
      <c r="S12" s="3"/>
      <c r="U12" s="3"/>
      <c r="V12" s="3"/>
      <c r="W12" s="3"/>
    </row>
    <row r="13" spans="1:23" ht="51.75" customHeight="1" x14ac:dyDescent="0.2">
      <c r="A13" s="12" t="s">
        <v>23</v>
      </c>
      <c r="B13" s="7"/>
      <c r="C13" s="13" t="s">
        <v>24</v>
      </c>
      <c r="D13" s="7"/>
      <c r="E13" s="12" t="s">
        <v>25</v>
      </c>
      <c r="F13" s="7"/>
      <c r="G13" s="7"/>
      <c r="H13" s="14" t="s">
        <v>26</v>
      </c>
      <c r="I13" s="15">
        <v>2017</v>
      </c>
      <c r="J13" s="16" t="s">
        <v>27</v>
      </c>
      <c r="K13" s="17" t="s">
        <v>28</v>
      </c>
      <c r="L13" s="15">
        <v>2018</v>
      </c>
      <c r="M13" s="16" t="s">
        <v>27</v>
      </c>
      <c r="N13" s="17" t="s">
        <v>28</v>
      </c>
      <c r="O13" s="15">
        <v>2019</v>
      </c>
      <c r="P13" s="16" t="s">
        <v>27</v>
      </c>
      <c r="Q13" s="17" t="s">
        <v>28</v>
      </c>
      <c r="R13" s="15">
        <v>2020</v>
      </c>
      <c r="S13" s="16" t="s">
        <v>27</v>
      </c>
      <c r="T13" s="17" t="s">
        <v>29</v>
      </c>
      <c r="U13" s="7"/>
      <c r="V13" s="7"/>
      <c r="W13" s="7"/>
    </row>
    <row r="14" spans="1:23" x14ac:dyDescent="0.2">
      <c r="I14" s="4"/>
      <c r="J14" s="4"/>
      <c r="L14" s="4"/>
      <c r="M14" s="4"/>
    </row>
    <row r="15" spans="1:23" x14ac:dyDescent="0.2">
      <c r="E15" s="18" t="s">
        <v>30</v>
      </c>
      <c r="F15" s="2"/>
      <c r="I15" s="4"/>
      <c r="J15" s="4"/>
      <c r="L15" s="4"/>
      <c r="M15" s="4"/>
    </row>
    <row r="16" spans="1:23" x14ac:dyDescent="0.2">
      <c r="E16" s="2"/>
      <c r="F16" s="2"/>
      <c r="I16" s="4"/>
      <c r="J16" s="4"/>
      <c r="L16" s="4"/>
      <c r="M16" s="4"/>
    </row>
    <row r="17" spans="1:23" x14ac:dyDescent="0.2">
      <c r="A17" s="3">
        <v>1</v>
      </c>
      <c r="C17" s="19">
        <v>901000</v>
      </c>
      <c r="E17" s="2" t="s">
        <v>31</v>
      </c>
      <c r="F17" s="2" t="str">
        <f>CONCATENATE(C17," ",E17)</f>
        <v>901000 Supervision</v>
      </c>
      <c r="H17" s="20">
        <v>0</v>
      </c>
      <c r="I17" s="21">
        <v>0</v>
      </c>
      <c r="J17" s="21">
        <f>+I17-$H17</f>
        <v>0</v>
      </c>
      <c r="K17" s="22">
        <f>+IFERROR(ROUND((I17-$H17)/$H17,3),0)</f>
        <v>0</v>
      </c>
      <c r="L17" s="21">
        <v>9578</v>
      </c>
      <c r="M17" s="21">
        <f>+L17-$H17</f>
        <v>9578</v>
      </c>
      <c r="N17" s="22">
        <f t="shared" ref="N17:N21" si="0">+IFERROR(ROUND((L17-$H17)/$H17,3),0)</f>
        <v>0</v>
      </c>
      <c r="O17" s="21">
        <v>1319</v>
      </c>
      <c r="P17" s="21">
        <f>+O17-$H17</f>
        <v>1319</v>
      </c>
      <c r="Q17" s="22">
        <f t="shared" ref="Q17:Q21" si="1">+IFERROR(ROUND((O17-$H17)/$H17,3),0)</f>
        <v>0</v>
      </c>
      <c r="R17" s="21">
        <v>1422</v>
      </c>
      <c r="S17" s="20">
        <f>+R17-$H17</f>
        <v>1422</v>
      </c>
      <c r="T17" s="23">
        <f>+IFERROR(ROUND((R17-$H17)/$H17,3),0)</f>
        <v>0</v>
      </c>
    </row>
    <row r="18" spans="1:23" x14ac:dyDescent="0.2">
      <c r="A18" s="3">
        <f>+A17+1</f>
        <v>2</v>
      </c>
      <c r="C18" s="19">
        <v>902000</v>
      </c>
      <c r="E18" s="2" t="s">
        <v>32</v>
      </c>
      <c r="F18" s="2" t="str">
        <f>CONCATENATE(C18," ",E18)</f>
        <v>902000 Meter Reading Expenses</v>
      </c>
      <c r="H18" s="4">
        <v>2583422</v>
      </c>
      <c r="I18" s="4">
        <v>2519249</v>
      </c>
      <c r="J18" s="4">
        <f t="shared" ref="J18:J23" si="2">+I18-$H18</f>
        <v>-64173</v>
      </c>
      <c r="K18" s="22">
        <f t="shared" ref="K18:K21" si="3">+IFERROR(ROUND((I18-$H18)/$H18,3),0)</f>
        <v>-2.5000000000000001E-2</v>
      </c>
      <c r="L18" s="4">
        <v>2497705</v>
      </c>
      <c r="M18" s="4">
        <f t="shared" ref="M18:M21" si="4">+L18-$H18</f>
        <v>-85717</v>
      </c>
      <c r="N18" s="22">
        <f t="shared" si="0"/>
        <v>-3.3000000000000002E-2</v>
      </c>
      <c r="O18" s="4">
        <v>2270462</v>
      </c>
      <c r="P18" s="4">
        <f t="shared" ref="P18:P23" si="5">+O18-$H18</f>
        <v>-312960</v>
      </c>
      <c r="Q18" s="22">
        <f t="shared" si="1"/>
        <v>-0.121</v>
      </c>
      <c r="R18" s="4">
        <v>2501155</v>
      </c>
      <c r="S18" s="4">
        <f t="shared" ref="S18:S21" si="6">+R18-$H18</f>
        <v>-82267</v>
      </c>
      <c r="T18" s="23">
        <f t="shared" ref="T18:T20" si="7">+IFERROR(ROUND((R18-$H18)/$H18,3),0)</f>
        <v>-3.2000000000000001E-2</v>
      </c>
    </row>
    <row r="19" spans="1:23" x14ac:dyDescent="0.2">
      <c r="A19" s="3">
        <f>+A18+1</f>
        <v>3</v>
      </c>
      <c r="C19" s="19">
        <v>903000</v>
      </c>
      <c r="E19" s="2" t="s">
        <v>33</v>
      </c>
      <c r="F19" s="2" t="str">
        <f>CONCATENATE(C19," ",E19)</f>
        <v>903000 Customer Records &amp; Collection Expenses</v>
      </c>
      <c r="H19" s="4">
        <v>13344586</v>
      </c>
      <c r="I19" s="4">
        <v>13439140</v>
      </c>
      <c r="J19" s="4">
        <f t="shared" si="2"/>
        <v>94554</v>
      </c>
      <c r="K19" s="22">
        <f t="shared" si="3"/>
        <v>7.0000000000000001E-3</v>
      </c>
      <c r="L19" s="4">
        <v>14319807</v>
      </c>
      <c r="M19" s="4">
        <f t="shared" si="4"/>
        <v>975221</v>
      </c>
      <c r="N19" s="22">
        <f t="shared" si="0"/>
        <v>7.2999999999999995E-2</v>
      </c>
      <c r="O19" s="4">
        <v>14265727</v>
      </c>
      <c r="P19" s="4">
        <f t="shared" si="5"/>
        <v>921141</v>
      </c>
      <c r="Q19" s="22">
        <f t="shared" si="1"/>
        <v>6.9000000000000006E-2</v>
      </c>
      <c r="R19" s="4">
        <v>14566301</v>
      </c>
      <c r="S19" s="4">
        <f t="shared" si="6"/>
        <v>1221715</v>
      </c>
      <c r="T19" s="23">
        <f t="shared" si="7"/>
        <v>9.1999999999999998E-2</v>
      </c>
    </row>
    <row r="20" spans="1:23" x14ac:dyDescent="0.2">
      <c r="A20" s="3">
        <f>+A19+1</f>
        <v>4</v>
      </c>
      <c r="C20" s="19">
        <v>904000</v>
      </c>
      <c r="E20" s="2" t="s">
        <v>34</v>
      </c>
      <c r="F20" s="2" t="str">
        <f>CONCATENATE(C20," ",E20)</f>
        <v>904000 Uncollectible Accounts</v>
      </c>
      <c r="H20" s="4">
        <v>2147495</v>
      </c>
      <c r="I20" s="4">
        <v>3146083</v>
      </c>
      <c r="J20" s="4">
        <f t="shared" si="2"/>
        <v>998588</v>
      </c>
      <c r="K20" s="22">
        <f t="shared" si="3"/>
        <v>0.46500000000000002</v>
      </c>
      <c r="L20" s="4">
        <v>2827184</v>
      </c>
      <c r="M20" s="4">
        <f t="shared" si="4"/>
        <v>679689</v>
      </c>
      <c r="N20" s="22">
        <f t="shared" si="0"/>
        <v>0.317</v>
      </c>
      <c r="O20" s="4">
        <v>2196040</v>
      </c>
      <c r="P20" s="4">
        <f t="shared" si="5"/>
        <v>48545</v>
      </c>
      <c r="Q20" s="22">
        <f t="shared" si="1"/>
        <v>2.3E-2</v>
      </c>
      <c r="R20" s="4">
        <v>2849257</v>
      </c>
      <c r="S20" s="4">
        <f t="shared" si="6"/>
        <v>701762</v>
      </c>
      <c r="T20" s="23">
        <f t="shared" si="7"/>
        <v>0.32700000000000001</v>
      </c>
      <c r="U20" s="4" t="s">
        <v>35</v>
      </c>
    </row>
    <row r="21" spans="1:23" x14ac:dyDescent="0.2">
      <c r="A21" s="3">
        <f>+A20+1</f>
        <v>5</v>
      </c>
      <c r="C21" s="19">
        <v>905000</v>
      </c>
      <c r="E21" s="2" t="s">
        <v>36</v>
      </c>
      <c r="F21" s="2" t="str">
        <f>CONCATENATE(C21," ",E21)</f>
        <v>905000 Misc. Customer Accounts Expenses</v>
      </c>
      <c r="H21" s="24">
        <v>568821</v>
      </c>
      <c r="I21" s="24">
        <v>327416</v>
      </c>
      <c r="J21" s="24">
        <f t="shared" si="2"/>
        <v>-241405</v>
      </c>
      <c r="K21" s="25">
        <f t="shared" si="3"/>
        <v>-0.42399999999999999</v>
      </c>
      <c r="L21" s="24">
        <v>242029</v>
      </c>
      <c r="M21" s="24">
        <f t="shared" si="4"/>
        <v>-326792</v>
      </c>
      <c r="N21" s="25">
        <f t="shared" si="0"/>
        <v>-0.57499999999999996</v>
      </c>
      <c r="O21" s="24">
        <v>152302</v>
      </c>
      <c r="P21" s="24">
        <f t="shared" si="5"/>
        <v>-416519</v>
      </c>
      <c r="Q21" s="25">
        <f t="shared" si="1"/>
        <v>-0.73199999999999998</v>
      </c>
      <c r="R21" s="24">
        <v>109610</v>
      </c>
      <c r="S21" s="24">
        <f t="shared" si="6"/>
        <v>-459211</v>
      </c>
      <c r="T21" s="25">
        <f>+IFERROR(ROUND((R21-$H21)/$H21,3),0)</f>
        <v>-0.80700000000000005</v>
      </c>
    </row>
    <row r="22" spans="1:23" x14ac:dyDescent="0.2">
      <c r="A22" s="19"/>
      <c r="E22" s="2"/>
      <c r="F22" s="2"/>
      <c r="H22" s="26"/>
      <c r="I22" s="26"/>
      <c r="J22" s="26"/>
      <c r="L22" s="26"/>
      <c r="M22" s="26"/>
      <c r="O22" s="26"/>
      <c r="P22" s="26"/>
      <c r="R22" s="26"/>
      <c r="S22" s="26"/>
      <c r="U22" s="26"/>
      <c r="V22" s="26"/>
      <c r="W22" s="26"/>
    </row>
    <row r="23" spans="1:23" x14ac:dyDescent="0.2">
      <c r="A23" s="27">
        <f>+A21+1</f>
        <v>6</v>
      </c>
      <c r="E23" s="2" t="s">
        <v>37</v>
      </c>
      <c r="F23" s="2"/>
      <c r="H23" s="24">
        <f>SUM(H17:H21)</f>
        <v>18644324</v>
      </c>
      <c r="I23" s="24">
        <f>SUM(I17:I21)</f>
        <v>19431888</v>
      </c>
      <c r="J23" s="24">
        <f t="shared" si="2"/>
        <v>787564</v>
      </c>
      <c r="K23" s="25">
        <f>+IFERROR(ROUND((I23-$H23)/$H23,3),0)</f>
        <v>4.2000000000000003E-2</v>
      </c>
      <c r="L23" s="24">
        <f>SUM(L17:L21)</f>
        <v>19896303</v>
      </c>
      <c r="M23" s="24">
        <f t="shared" ref="M23" si="8">+L23-$H23</f>
        <v>1251979</v>
      </c>
      <c r="N23" s="25">
        <f>+IFERROR(ROUND((L23-$H23)/$H23,3),0)</f>
        <v>6.7000000000000004E-2</v>
      </c>
      <c r="O23" s="24">
        <f>SUM(O17:O21)</f>
        <v>18885850</v>
      </c>
      <c r="P23" s="24">
        <f t="shared" si="5"/>
        <v>241526</v>
      </c>
      <c r="Q23" s="25">
        <f>+IFERROR(ROUND((O23-$H23)/$H23,3),0)</f>
        <v>1.2999999999999999E-2</v>
      </c>
      <c r="R23" s="24">
        <f>SUM(R17:R21)</f>
        <v>20027745</v>
      </c>
      <c r="S23" s="24">
        <f>+R23-$H23</f>
        <v>1383421</v>
      </c>
      <c r="T23" s="28">
        <f>+IFERROR(ROUND((R23-$H23)/$H23,3),0)</f>
        <v>7.3999999999999996E-2</v>
      </c>
      <c r="U23" s="26"/>
      <c r="V23" s="26"/>
      <c r="W23" s="26"/>
    </row>
    <row r="24" spans="1:23" x14ac:dyDescent="0.2">
      <c r="E24" s="2"/>
      <c r="F24" s="2"/>
      <c r="I24" s="4"/>
      <c r="J24" s="4"/>
      <c r="L24" s="4"/>
      <c r="M24" s="4"/>
    </row>
    <row r="25" spans="1:23" x14ac:dyDescent="0.2">
      <c r="E25" s="18" t="s">
        <v>38</v>
      </c>
      <c r="F25" s="2"/>
      <c r="I25" s="4"/>
      <c r="J25" s="4"/>
      <c r="L25" s="4"/>
      <c r="M25" s="4"/>
    </row>
    <row r="26" spans="1:23" x14ac:dyDescent="0.2">
      <c r="E26" s="2"/>
      <c r="F26" s="2"/>
      <c r="I26" s="4"/>
      <c r="J26" s="4"/>
      <c r="L26" s="4"/>
      <c r="M26" s="4"/>
    </row>
    <row r="27" spans="1:23" x14ac:dyDescent="0.2">
      <c r="A27" s="3">
        <f>+A23+1</f>
        <v>7</v>
      </c>
      <c r="C27" s="19">
        <v>907000</v>
      </c>
      <c r="E27" s="2" t="s">
        <v>31</v>
      </c>
      <c r="F27" s="2"/>
      <c r="H27" s="29">
        <v>0</v>
      </c>
      <c r="I27" s="30">
        <v>0</v>
      </c>
      <c r="J27" s="30">
        <f>+I27-$H27</f>
        <v>0</v>
      </c>
      <c r="K27" s="31">
        <f t="shared" ref="K27:K30" si="9">+IFERROR(ROUND((I27-$H27)/$H27,3),0)</f>
        <v>0</v>
      </c>
      <c r="L27" s="30">
        <v>0</v>
      </c>
      <c r="M27" s="30">
        <f>+L27-$H27</f>
        <v>0</v>
      </c>
      <c r="N27" s="31">
        <f t="shared" ref="N27:N30" si="10">+IFERROR(ROUND((L27-$H27)/$H27,3),0)</f>
        <v>0</v>
      </c>
      <c r="O27" s="32">
        <v>0</v>
      </c>
      <c r="P27" s="32">
        <f>+O27-$H27</f>
        <v>0</v>
      </c>
      <c r="Q27" s="31">
        <f t="shared" ref="Q27:Q30" si="11">+IFERROR(ROUND((O27-$H27)/$H27,3),0)</f>
        <v>0</v>
      </c>
      <c r="R27" s="30">
        <v>0</v>
      </c>
      <c r="S27" s="29">
        <f>+R27-$H27</f>
        <v>0</v>
      </c>
      <c r="T27" s="23">
        <f t="shared" ref="T27:T28" si="12">+IFERROR(ROUND((R27-$H27)/$H27,3),0)</f>
        <v>0</v>
      </c>
    </row>
    <row r="28" spans="1:23" x14ac:dyDescent="0.2">
      <c r="A28" s="27">
        <f>+A27+1</f>
        <v>8</v>
      </c>
      <c r="C28" s="19">
        <v>908000</v>
      </c>
      <c r="E28" s="2" t="s">
        <v>39</v>
      </c>
      <c r="F28" s="2" t="str">
        <f>CONCATENATE(C28," ",E28)</f>
        <v>908000 Customer Assistance Expenses</v>
      </c>
      <c r="H28" s="29">
        <v>0</v>
      </c>
      <c r="I28" s="30">
        <v>0</v>
      </c>
      <c r="J28" s="30">
        <f>+I28-$H28</f>
        <v>0</v>
      </c>
      <c r="K28" s="31">
        <f t="shared" si="9"/>
        <v>0</v>
      </c>
      <c r="L28" s="30">
        <v>0</v>
      </c>
      <c r="M28" s="30">
        <f>+L28-$H28</f>
        <v>0</v>
      </c>
      <c r="N28" s="31">
        <f t="shared" si="10"/>
        <v>0</v>
      </c>
      <c r="O28" s="32">
        <v>551</v>
      </c>
      <c r="P28" s="32">
        <f>+O28-$H28</f>
        <v>551</v>
      </c>
      <c r="Q28" s="31">
        <f t="shared" si="11"/>
        <v>0</v>
      </c>
      <c r="R28" s="30">
        <v>0</v>
      </c>
      <c r="S28" s="29">
        <f>+R28-$H28</f>
        <v>0</v>
      </c>
      <c r="T28" s="23">
        <f t="shared" si="12"/>
        <v>0</v>
      </c>
    </row>
    <row r="29" spans="1:23" x14ac:dyDescent="0.2">
      <c r="A29" s="27">
        <f>+A28+1</f>
        <v>9</v>
      </c>
      <c r="C29" s="19">
        <v>909000</v>
      </c>
      <c r="E29" s="2" t="s">
        <v>40</v>
      </c>
      <c r="F29" s="2" t="str">
        <f>CONCATENATE(C29," ",E29)</f>
        <v>909000 Infor. &amp; Instr. Advertising Expenses</v>
      </c>
      <c r="H29" s="4">
        <v>207598</v>
      </c>
      <c r="I29" s="4">
        <v>205043</v>
      </c>
      <c r="J29" s="4">
        <f t="shared" ref="J29:J30" si="13">+I29-$H29</f>
        <v>-2555</v>
      </c>
      <c r="K29" s="33">
        <f t="shared" si="9"/>
        <v>-1.2E-2</v>
      </c>
      <c r="L29" s="4">
        <v>126291</v>
      </c>
      <c r="M29" s="4">
        <f t="shared" ref="M29:M30" si="14">+L29-$H29</f>
        <v>-81307</v>
      </c>
      <c r="N29" s="33">
        <f t="shared" si="10"/>
        <v>-0.39200000000000002</v>
      </c>
      <c r="O29" s="4">
        <v>127646</v>
      </c>
      <c r="P29" s="4">
        <f t="shared" ref="P29:P30" si="15">+O29-$H29</f>
        <v>-79952</v>
      </c>
      <c r="Q29" s="33">
        <f t="shared" si="11"/>
        <v>-0.38500000000000001</v>
      </c>
      <c r="R29" s="4">
        <v>129205</v>
      </c>
      <c r="S29" s="4">
        <f>+R29-$H29</f>
        <v>-78393</v>
      </c>
      <c r="T29" s="34">
        <f>+IFERROR(ROUND((R29-$H29)/$H29,3),0)</f>
        <v>-0.378</v>
      </c>
    </row>
    <row r="30" spans="1:23" x14ac:dyDescent="0.2">
      <c r="A30" s="27">
        <f>+A29+1</f>
        <v>10</v>
      </c>
      <c r="C30" s="19">
        <v>910000</v>
      </c>
      <c r="E30" s="2" t="s">
        <v>41</v>
      </c>
      <c r="F30" s="2"/>
      <c r="H30" s="35">
        <v>0</v>
      </c>
      <c r="I30" s="36">
        <v>0</v>
      </c>
      <c r="J30" s="36">
        <f t="shared" si="13"/>
        <v>0</v>
      </c>
      <c r="K30" s="25">
        <f t="shared" si="9"/>
        <v>0</v>
      </c>
      <c r="L30" s="36">
        <v>0</v>
      </c>
      <c r="M30" s="36">
        <f t="shared" si="14"/>
        <v>0</v>
      </c>
      <c r="N30" s="25">
        <f t="shared" si="10"/>
        <v>0</v>
      </c>
      <c r="O30" s="36">
        <v>0</v>
      </c>
      <c r="P30" s="36">
        <f t="shared" si="15"/>
        <v>0</v>
      </c>
      <c r="Q30" s="25">
        <f t="shared" si="11"/>
        <v>0</v>
      </c>
      <c r="R30" s="36">
        <v>0</v>
      </c>
      <c r="S30" s="35">
        <f>+R30-$H30</f>
        <v>0</v>
      </c>
      <c r="T30" s="28">
        <f>+IFERROR(ROUND((R30-$H30)/$H30,3),0)</f>
        <v>0</v>
      </c>
    </row>
    <row r="31" spans="1:23" x14ac:dyDescent="0.2">
      <c r="E31" s="2"/>
      <c r="F31" s="2"/>
      <c r="H31" s="37"/>
      <c r="I31" s="37"/>
      <c r="J31" s="37"/>
      <c r="K31" s="38"/>
      <c r="L31" s="37"/>
      <c r="M31" s="37"/>
      <c r="N31" s="38"/>
      <c r="O31" s="37"/>
      <c r="P31" s="37"/>
      <c r="Q31" s="38"/>
      <c r="R31" s="37"/>
      <c r="S31" s="37"/>
      <c r="U31" s="26"/>
      <c r="V31" s="26"/>
      <c r="W31" s="26"/>
    </row>
    <row r="32" spans="1:23" x14ac:dyDescent="0.2">
      <c r="A32" s="3">
        <f>+A30+1</f>
        <v>11</v>
      </c>
      <c r="E32" s="2" t="s">
        <v>42</v>
      </c>
      <c r="F32" s="2"/>
      <c r="H32" s="39">
        <f>SUM(H27:H30)</f>
        <v>207598</v>
      </c>
      <c r="I32" s="40">
        <f>SUM(I27:I30)</f>
        <v>205043</v>
      </c>
      <c r="J32" s="40">
        <f>+I32-$H32</f>
        <v>-2555</v>
      </c>
      <c r="K32" s="41">
        <f>+IFERROR(ROUND((I32-$H32)/$H32,3),0)</f>
        <v>-1.2E-2</v>
      </c>
      <c r="L32" s="40">
        <f>SUM(L27:L30)</f>
        <v>126291</v>
      </c>
      <c r="M32" s="40">
        <f>+L32-$H32</f>
        <v>-81307</v>
      </c>
      <c r="N32" s="41">
        <f>+IFERROR(ROUND((L32-$H32)/$H32,3),0)</f>
        <v>-0.39200000000000002</v>
      </c>
      <c r="O32" s="40">
        <f>SUM(O27:O30)</f>
        <v>128197</v>
      </c>
      <c r="P32" s="40">
        <f>+O32-$H32</f>
        <v>-79401</v>
      </c>
      <c r="Q32" s="41">
        <f>+IFERROR(ROUND((O32-$H32)/$H32,3),0)</f>
        <v>-0.38200000000000001</v>
      </c>
      <c r="R32" s="40">
        <f>SUM(R27:R30)</f>
        <v>129205</v>
      </c>
      <c r="S32" s="39">
        <f>+R32-$H32</f>
        <v>-78393</v>
      </c>
      <c r="T32" s="28">
        <f>+IFERROR(ROUND((R32-$H32)/$H32,3),0)</f>
        <v>-0.378</v>
      </c>
    </row>
    <row r="33" spans="1:23" x14ac:dyDescent="0.2">
      <c r="E33" s="2"/>
      <c r="F33" s="2"/>
      <c r="I33" s="4"/>
      <c r="J33" s="4"/>
      <c r="L33" s="4"/>
      <c r="M33" s="4"/>
      <c r="N33" s="4"/>
    </row>
    <row r="34" spans="1:23" x14ac:dyDescent="0.2">
      <c r="E34" s="18" t="s">
        <v>43</v>
      </c>
      <c r="F34" s="2"/>
      <c r="I34" s="4"/>
      <c r="J34" s="4"/>
      <c r="L34" s="4"/>
      <c r="M34" s="4"/>
    </row>
    <row r="35" spans="1:23" x14ac:dyDescent="0.2">
      <c r="E35" s="2"/>
      <c r="F35" s="2"/>
      <c r="I35" s="4"/>
      <c r="J35" s="4"/>
      <c r="L35" s="4"/>
      <c r="M35" s="4"/>
    </row>
    <row r="36" spans="1:23" x14ac:dyDescent="0.2">
      <c r="A36" s="27">
        <f>+A32+1</f>
        <v>12</v>
      </c>
      <c r="C36" s="19">
        <v>912000</v>
      </c>
      <c r="E36" s="2" t="s">
        <v>44</v>
      </c>
      <c r="F36" s="2" t="str">
        <f>CONCATENATE(C36," ",E36)</f>
        <v>912000 Demonstrating and Selling Expenses</v>
      </c>
      <c r="H36" s="29">
        <v>0</v>
      </c>
      <c r="I36" s="30">
        <v>0</v>
      </c>
      <c r="J36" s="30">
        <f t="shared" ref="J36:J38" si="16">+I36-$H36</f>
        <v>0</v>
      </c>
      <c r="K36" s="22">
        <f t="shared" ref="K36:K38" si="17">+IFERROR(ROUND((I36-$H36)/$H36,3),0)</f>
        <v>0</v>
      </c>
      <c r="L36" s="30">
        <v>0</v>
      </c>
      <c r="M36" s="30">
        <f t="shared" ref="M36:M38" si="18">+L36-$H36</f>
        <v>0</v>
      </c>
      <c r="N36" s="22">
        <f t="shared" ref="N36:N38" si="19">+IFERROR(ROUND((L36-$H36)/$H36,3),0)</f>
        <v>0</v>
      </c>
      <c r="O36" s="30">
        <v>0</v>
      </c>
      <c r="P36" s="30">
        <f t="shared" ref="P36:P38" si="20">+O36-$H36</f>
        <v>0</v>
      </c>
      <c r="Q36" s="22">
        <f t="shared" ref="Q36:Q38" si="21">+IFERROR(ROUND((O36-$H36)/$H36,3),0)</f>
        <v>0</v>
      </c>
      <c r="R36" s="30">
        <v>0</v>
      </c>
      <c r="S36" s="29">
        <f>+R36-$H36</f>
        <v>0</v>
      </c>
      <c r="T36" s="23">
        <f t="shared" ref="T36:T38" si="22">+IFERROR(ROUND((R36-$H36)/$H36,3),0)</f>
        <v>0</v>
      </c>
    </row>
    <row r="37" spans="1:23" x14ac:dyDescent="0.2">
      <c r="A37" s="3">
        <f>+A36+1</f>
        <v>13</v>
      </c>
      <c r="C37" s="19">
        <v>913000</v>
      </c>
      <c r="E37" s="2" t="s">
        <v>45</v>
      </c>
      <c r="F37" s="2" t="str">
        <f>CONCATENATE(C37," ",E37)</f>
        <v>913000 Advertising Expenses</v>
      </c>
      <c r="H37" s="29">
        <v>0</v>
      </c>
      <c r="I37" s="30">
        <v>0</v>
      </c>
      <c r="J37" s="30">
        <f t="shared" si="16"/>
        <v>0</v>
      </c>
      <c r="K37" s="22">
        <f t="shared" si="17"/>
        <v>0</v>
      </c>
      <c r="L37" s="30">
        <v>0</v>
      </c>
      <c r="M37" s="30">
        <f t="shared" si="18"/>
        <v>0</v>
      </c>
      <c r="N37" s="22">
        <f t="shared" si="19"/>
        <v>0</v>
      </c>
      <c r="O37" s="30">
        <v>0</v>
      </c>
      <c r="P37" s="30">
        <f t="shared" si="20"/>
        <v>0</v>
      </c>
      <c r="Q37" s="22">
        <f t="shared" si="21"/>
        <v>0</v>
      </c>
      <c r="R37" s="30">
        <v>0</v>
      </c>
      <c r="S37" s="29">
        <f t="shared" ref="S37:S38" si="23">+R37-$H37</f>
        <v>0</v>
      </c>
      <c r="T37" s="23">
        <f t="shared" si="22"/>
        <v>0</v>
      </c>
    </row>
    <row r="38" spans="1:23" x14ac:dyDescent="0.2">
      <c r="A38" s="3">
        <f>+A37+1</f>
        <v>14</v>
      </c>
      <c r="C38" s="19">
        <v>916000</v>
      </c>
      <c r="E38" s="2" t="s">
        <v>46</v>
      </c>
      <c r="F38" s="2" t="str">
        <f>CONCATENATE(C38," ",E38)</f>
        <v>916000 Miscellaneous Sales Expenses</v>
      </c>
      <c r="H38" s="35">
        <v>0</v>
      </c>
      <c r="I38" s="36">
        <v>0</v>
      </c>
      <c r="J38" s="36">
        <f t="shared" si="16"/>
        <v>0</v>
      </c>
      <c r="K38" s="25">
        <f t="shared" si="17"/>
        <v>0</v>
      </c>
      <c r="L38" s="36">
        <v>0</v>
      </c>
      <c r="M38" s="36">
        <f t="shared" si="18"/>
        <v>0</v>
      </c>
      <c r="N38" s="25">
        <f t="shared" si="19"/>
        <v>0</v>
      </c>
      <c r="O38" s="36">
        <v>0</v>
      </c>
      <c r="P38" s="36">
        <f t="shared" si="20"/>
        <v>0</v>
      </c>
      <c r="Q38" s="25">
        <f t="shared" si="21"/>
        <v>0</v>
      </c>
      <c r="R38" s="36">
        <v>0</v>
      </c>
      <c r="S38" s="35">
        <f t="shared" si="23"/>
        <v>0</v>
      </c>
      <c r="T38" s="28">
        <f t="shared" si="22"/>
        <v>0</v>
      </c>
    </row>
    <row r="39" spans="1:23" x14ac:dyDescent="0.2">
      <c r="E39" s="2"/>
      <c r="F39" s="2"/>
      <c r="H39" s="26"/>
      <c r="I39" s="26"/>
      <c r="J39" s="26"/>
      <c r="L39" s="26"/>
      <c r="M39" s="26"/>
      <c r="O39" s="26"/>
      <c r="P39" s="26"/>
      <c r="R39" s="26"/>
      <c r="S39" s="26"/>
      <c r="U39" s="26"/>
      <c r="V39" s="26"/>
      <c r="W39" s="26"/>
    </row>
    <row r="40" spans="1:23" x14ac:dyDescent="0.2">
      <c r="A40" s="3">
        <f>+A38+1</f>
        <v>15</v>
      </c>
      <c r="E40" s="2" t="s">
        <v>47</v>
      </c>
      <c r="F40" s="2"/>
      <c r="H40" s="39">
        <f>SUM(H36:H38)</f>
        <v>0</v>
      </c>
      <c r="I40" s="40">
        <f>SUM(I36:I38)</f>
        <v>0</v>
      </c>
      <c r="J40" s="40">
        <f>+I40-$H40</f>
        <v>0</v>
      </c>
      <c r="K40" s="41">
        <f>+IFERROR(ROUND((I40-$H40)/$H40,3),0)</f>
        <v>0</v>
      </c>
      <c r="L40" s="40">
        <f>SUM(L36:L38)</f>
        <v>0</v>
      </c>
      <c r="M40" s="40">
        <f>+L40-$H40</f>
        <v>0</v>
      </c>
      <c r="N40" s="41">
        <f>+IFERROR(ROUND((L40-$H40)/$H40,3),0)</f>
        <v>0</v>
      </c>
      <c r="O40" s="40">
        <f>SUM(O36:O38)</f>
        <v>0</v>
      </c>
      <c r="P40" s="40">
        <f>+O40-$H40</f>
        <v>0</v>
      </c>
      <c r="Q40" s="41">
        <f>+IFERROR(ROUND((O40-$H40)/$H40,3),0)</f>
        <v>0</v>
      </c>
      <c r="R40" s="40">
        <f>SUM(R36:R38)</f>
        <v>0</v>
      </c>
      <c r="S40" s="39">
        <f>+R40-$H40</f>
        <v>0</v>
      </c>
      <c r="T40" s="28">
        <f>+IFERROR(ROUND((R40-$H40)/$H40,3),0)</f>
        <v>0</v>
      </c>
    </row>
    <row r="41" spans="1:23" x14ac:dyDescent="0.2">
      <c r="A41" s="19"/>
      <c r="H41" s="26"/>
      <c r="I41" s="26"/>
      <c r="J41" s="26"/>
      <c r="L41" s="26"/>
      <c r="M41" s="26"/>
      <c r="O41" s="26"/>
      <c r="P41" s="26"/>
      <c r="R41" s="26"/>
      <c r="S41" s="26"/>
      <c r="U41" s="26"/>
      <c r="V41" s="26"/>
      <c r="W41" s="26"/>
    </row>
    <row r="42" spans="1:23" s="56" customFormat="1" ht="27.75" customHeight="1" x14ac:dyDescent="0.2">
      <c r="A42" s="58" t="s">
        <v>35</v>
      </c>
      <c r="C42" s="62" t="s">
        <v>75</v>
      </c>
      <c r="D42" s="62"/>
      <c r="E42" s="62"/>
      <c r="F42" s="62"/>
      <c r="G42" s="62"/>
      <c r="H42" s="62"/>
      <c r="I42" s="62"/>
      <c r="J42" s="62"/>
      <c r="K42" s="62"/>
      <c r="L42" s="62"/>
      <c r="M42" s="62"/>
      <c r="N42" s="62"/>
      <c r="O42" s="62"/>
      <c r="P42" s="62"/>
      <c r="Q42" s="62"/>
      <c r="R42" s="62"/>
      <c r="S42" s="62"/>
      <c r="T42" s="62"/>
      <c r="U42" s="62"/>
      <c r="V42" s="57"/>
      <c r="W42" s="57"/>
    </row>
    <row r="43" spans="1:23" x14ac:dyDescent="0.2">
      <c r="A43" s="19"/>
      <c r="H43" s="26"/>
      <c r="I43" s="26"/>
      <c r="J43" s="26"/>
      <c r="L43" s="26"/>
      <c r="M43" s="26"/>
      <c r="O43" s="26"/>
      <c r="P43" s="26"/>
      <c r="R43" s="26"/>
      <c r="S43" s="26"/>
      <c r="U43" s="26"/>
      <c r="V43" s="26"/>
      <c r="W43" s="26"/>
    </row>
    <row r="44" spans="1:23" x14ac:dyDescent="0.2">
      <c r="A44" s="19"/>
      <c r="H44" s="26"/>
      <c r="I44" s="26"/>
      <c r="J44" s="26"/>
      <c r="L44" s="26"/>
      <c r="M44" s="26"/>
      <c r="O44" s="26"/>
      <c r="P44" s="26"/>
      <c r="R44" s="26"/>
      <c r="S44" s="26"/>
      <c r="U44" s="26"/>
      <c r="V44" s="26"/>
      <c r="W44" s="26"/>
    </row>
    <row r="45" spans="1:23" x14ac:dyDescent="0.2">
      <c r="A45" s="19"/>
      <c r="H45" s="26"/>
      <c r="I45" s="26"/>
      <c r="J45" s="26"/>
      <c r="L45" s="26"/>
      <c r="M45" s="26"/>
      <c r="O45" s="26"/>
      <c r="P45" s="26"/>
      <c r="R45" s="26"/>
      <c r="S45" s="26"/>
      <c r="U45" s="26"/>
      <c r="V45" s="26"/>
      <c r="W45" s="26"/>
    </row>
    <row r="46" spans="1:23" x14ac:dyDescent="0.2">
      <c r="A46" s="3" t="s">
        <v>48</v>
      </c>
      <c r="H46" s="26"/>
      <c r="I46" s="26"/>
      <c r="J46" s="26"/>
      <c r="L46" s="26"/>
      <c r="M46" s="26"/>
      <c r="O46" s="26"/>
      <c r="P46" s="26"/>
      <c r="R46" s="26"/>
      <c r="S46" s="26"/>
      <c r="U46" s="26"/>
      <c r="V46" s="42"/>
      <c r="W46" s="43"/>
    </row>
    <row r="47" spans="1:23" x14ac:dyDescent="0.2">
      <c r="A47" s="2"/>
      <c r="B47" s="2"/>
      <c r="D47" s="2"/>
      <c r="E47" s="2"/>
      <c r="F47" s="2"/>
      <c r="G47" s="2"/>
      <c r="I47" s="4"/>
      <c r="J47" s="4"/>
      <c r="L47" s="4"/>
      <c r="M47" s="4"/>
      <c r="U47" s="4" t="str">
        <f>+U1</f>
        <v>SOAH Docket No. 473-21-2606</v>
      </c>
      <c r="V47" s="3"/>
      <c r="W47" s="3"/>
    </row>
    <row r="48" spans="1:23" x14ac:dyDescent="0.2">
      <c r="A48" s="2"/>
      <c r="B48" s="2"/>
      <c r="D48" s="2"/>
      <c r="E48" s="2"/>
      <c r="F48" s="2"/>
      <c r="G48" s="2"/>
      <c r="I48" s="4"/>
      <c r="J48" s="4"/>
      <c r="L48" s="4"/>
      <c r="M48" s="4"/>
      <c r="U48" s="4" t="str">
        <f>+U2</f>
        <v>PUC Docket No. 52195</v>
      </c>
      <c r="V48" s="3"/>
      <c r="W48" s="3"/>
    </row>
    <row r="49" spans="1:23" x14ac:dyDescent="0.2">
      <c r="A49" s="2"/>
      <c r="B49" s="2"/>
      <c r="D49" s="2"/>
      <c r="E49" s="2"/>
      <c r="F49" s="2"/>
      <c r="G49" s="2"/>
      <c r="I49" s="4"/>
      <c r="J49" s="4"/>
      <c r="L49" s="4"/>
      <c r="M49" s="4"/>
      <c r="U49" s="4" t="str">
        <f>+U3</f>
        <v>OPUC's 1st, Q. No. OPUC 1-30</v>
      </c>
    </row>
    <row r="50" spans="1:23" x14ac:dyDescent="0.2">
      <c r="A50" s="2"/>
      <c r="B50" s="2"/>
      <c r="D50" s="2"/>
      <c r="E50" s="2"/>
      <c r="F50" s="2"/>
      <c r="G50" s="2"/>
      <c r="I50" s="4"/>
      <c r="J50" s="4"/>
      <c r="L50" s="4"/>
      <c r="M50" s="4"/>
      <c r="U50" s="4" t="str">
        <f>+U4</f>
        <v>Attachment 1</v>
      </c>
    </row>
    <row r="51" spans="1:23" x14ac:dyDescent="0.2">
      <c r="A51" s="2"/>
      <c r="B51" s="2"/>
      <c r="D51" s="2"/>
      <c r="E51" s="2"/>
      <c r="F51" s="2"/>
      <c r="G51" s="2"/>
      <c r="I51" s="4"/>
      <c r="J51" s="4"/>
      <c r="L51" s="4"/>
      <c r="M51" s="4"/>
      <c r="U51" s="4" t="s">
        <v>49</v>
      </c>
    </row>
    <row r="52" spans="1:23" x14ac:dyDescent="0.2">
      <c r="I52" s="4"/>
      <c r="J52" s="4"/>
      <c r="L52" s="4"/>
      <c r="M52" s="4"/>
    </row>
    <row r="53" spans="1:23" x14ac:dyDescent="0.2">
      <c r="A53" s="2"/>
      <c r="B53" s="2"/>
      <c r="D53" s="2"/>
      <c r="E53" s="2"/>
      <c r="F53" s="2"/>
      <c r="G53" s="2"/>
      <c r="I53" s="4"/>
      <c r="J53" s="4"/>
      <c r="L53" s="4"/>
      <c r="M53" s="4"/>
    </row>
    <row r="54" spans="1:23" s="8" customFormat="1" x14ac:dyDescent="0.2">
      <c r="A54" s="7"/>
      <c r="B54" s="7"/>
      <c r="D54" s="7"/>
      <c r="E54" s="9" t="s">
        <v>5</v>
      </c>
      <c r="F54" s="9"/>
      <c r="G54" s="7"/>
      <c r="H54" s="7" t="s">
        <v>6</v>
      </c>
      <c r="I54" s="10" t="s">
        <v>7</v>
      </c>
      <c r="J54" s="10" t="s">
        <v>8</v>
      </c>
      <c r="K54" s="10" t="s">
        <v>9</v>
      </c>
      <c r="L54" s="10" t="s">
        <v>10</v>
      </c>
      <c r="M54" s="10" t="s">
        <v>11</v>
      </c>
      <c r="N54" s="10" t="s">
        <v>12</v>
      </c>
      <c r="O54" s="10" t="s">
        <v>13</v>
      </c>
      <c r="P54" s="10" t="s">
        <v>14</v>
      </c>
      <c r="Q54" s="10" t="s">
        <v>15</v>
      </c>
      <c r="R54" s="10" t="s">
        <v>7</v>
      </c>
      <c r="S54" s="10" t="s">
        <v>8</v>
      </c>
      <c r="T54" s="10" t="s">
        <v>9</v>
      </c>
      <c r="U54" s="7"/>
      <c r="V54" s="7"/>
      <c r="W54" s="7"/>
    </row>
    <row r="55" spans="1:23" s="8" customFormat="1" ht="18.75" customHeight="1" x14ac:dyDescent="0.2">
      <c r="A55" s="7"/>
      <c r="B55" s="7"/>
      <c r="D55" s="7"/>
      <c r="E55" s="9"/>
      <c r="F55" s="9"/>
      <c r="G55" s="7"/>
      <c r="H55" s="7" t="str">
        <f t="shared" ref="H55:R55" si="24">+H10</f>
        <v>Per Book</v>
      </c>
      <c r="I55" s="7">
        <f t="shared" si="24"/>
        <v>0</v>
      </c>
      <c r="J55" s="7">
        <f t="shared" si="24"/>
        <v>0</v>
      </c>
      <c r="K55" s="7">
        <f t="shared" si="24"/>
        <v>0</v>
      </c>
      <c r="L55" s="7">
        <f t="shared" si="24"/>
        <v>0</v>
      </c>
      <c r="M55" s="7">
        <f t="shared" si="24"/>
        <v>0</v>
      </c>
      <c r="N55" s="7">
        <f t="shared" si="24"/>
        <v>0</v>
      </c>
      <c r="O55" s="7">
        <f t="shared" si="24"/>
        <v>0</v>
      </c>
      <c r="P55" s="7">
        <f t="shared" si="24"/>
        <v>0</v>
      </c>
      <c r="Q55" s="7">
        <f t="shared" si="24"/>
        <v>0</v>
      </c>
      <c r="R55" s="7" t="str">
        <f t="shared" si="24"/>
        <v>Per Book</v>
      </c>
      <c r="S55" s="10"/>
      <c r="T55" s="10"/>
      <c r="U55" s="7"/>
      <c r="V55" s="7"/>
      <c r="W55" s="7"/>
    </row>
    <row r="56" spans="1:23" s="8" customFormat="1" ht="28.5" x14ac:dyDescent="0.2">
      <c r="A56" s="7"/>
      <c r="B56" s="7"/>
      <c r="D56" s="7"/>
      <c r="E56" s="9"/>
      <c r="F56" s="9"/>
      <c r="G56" s="7"/>
      <c r="H56" s="44" t="str">
        <f>+H11</f>
        <v>PUC Docket No. 46831</v>
      </c>
      <c r="O56" s="7"/>
      <c r="P56" s="7"/>
      <c r="R56" s="7" t="str">
        <f>+R11</f>
        <v>Year Ended</v>
      </c>
      <c r="S56" s="7"/>
      <c r="U56" s="7"/>
      <c r="V56" s="7"/>
      <c r="W56" s="7"/>
    </row>
    <row r="57" spans="1:23" x14ac:dyDescent="0.2">
      <c r="A57" s="7" t="s">
        <v>19</v>
      </c>
      <c r="B57" s="7"/>
      <c r="C57" s="8" t="s">
        <v>20</v>
      </c>
      <c r="D57" s="7"/>
      <c r="E57" s="7"/>
      <c r="F57" s="7"/>
      <c r="G57" s="7"/>
      <c r="H57" s="7" t="str">
        <f>+H12</f>
        <v>Test Year Ended</v>
      </c>
      <c r="O57" s="3"/>
      <c r="P57" s="3"/>
      <c r="R57" s="7" t="str">
        <f>+R12</f>
        <v>December 31,</v>
      </c>
      <c r="S57" s="3"/>
      <c r="U57" s="3"/>
      <c r="V57" s="3"/>
      <c r="W57" s="3"/>
    </row>
    <row r="58" spans="1:23" ht="42" customHeight="1" x14ac:dyDescent="0.2">
      <c r="A58" s="12" t="s">
        <v>23</v>
      </c>
      <c r="B58" s="7"/>
      <c r="C58" s="13" t="s">
        <v>24</v>
      </c>
      <c r="D58" s="7"/>
      <c r="E58" s="12" t="s">
        <v>25</v>
      </c>
      <c r="F58" s="7"/>
      <c r="G58" s="7"/>
      <c r="H58" s="14" t="str">
        <f>+H13</f>
        <v xml:space="preserve">September 30, 2016 </v>
      </c>
      <c r="I58" s="15">
        <f t="shared" ref="I58:Q58" si="25">+I13</f>
        <v>2017</v>
      </c>
      <c r="J58" s="16" t="str">
        <f t="shared" si="25"/>
        <v>Increase (Decrease)</v>
      </c>
      <c r="K58" s="17" t="str">
        <f t="shared" si="25"/>
        <v>Increase (Decrease)
%</v>
      </c>
      <c r="L58" s="15">
        <f t="shared" si="25"/>
        <v>2018</v>
      </c>
      <c r="M58" s="16" t="str">
        <f t="shared" si="25"/>
        <v>Increase (Decrease)</v>
      </c>
      <c r="N58" s="17" t="str">
        <f t="shared" si="25"/>
        <v>Increase (Decrease)
%</v>
      </c>
      <c r="O58" s="15">
        <f t="shared" si="25"/>
        <v>2019</v>
      </c>
      <c r="P58" s="16" t="str">
        <f t="shared" si="25"/>
        <v>Increase (Decrease)</v>
      </c>
      <c r="Q58" s="17" t="str">
        <f t="shared" si="25"/>
        <v>Increase (Decrease)
%</v>
      </c>
      <c r="R58" s="15">
        <f>+R13</f>
        <v>2020</v>
      </c>
      <c r="S58" s="16" t="str">
        <f>+S13</f>
        <v>Increase (Decrease)</v>
      </c>
      <c r="T58" s="17" t="str">
        <f>+T13</f>
        <v>Increase (Decrease)%</v>
      </c>
      <c r="U58" s="7"/>
      <c r="V58" s="7"/>
      <c r="W58" s="7"/>
    </row>
    <row r="59" spans="1:23" x14ac:dyDescent="0.2">
      <c r="A59" s="19"/>
      <c r="H59" s="26"/>
      <c r="I59" s="26"/>
      <c r="J59" s="26"/>
      <c r="L59" s="26"/>
      <c r="M59" s="26"/>
      <c r="O59" s="26"/>
      <c r="P59" s="26"/>
      <c r="R59" s="26"/>
      <c r="S59" s="26"/>
      <c r="U59" s="26"/>
      <c r="V59" s="26"/>
      <c r="W59" s="26"/>
    </row>
    <row r="60" spans="1:23" x14ac:dyDescent="0.2">
      <c r="A60" s="19"/>
      <c r="E60" s="18" t="s">
        <v>50</v>
      </c>
      <c r="F60" s="2"/>
      <c r="H60" s="26"/>
      <c r="I60" s="26"/>
      <c r="J60" s="26"/>
      <c r="L60" s="26"/>
      <c r="M60" s="26"/>
      <c r="O60" s="26"/>
      <c r="P60" s="26"/>
      <c r="R60" s="26"/>
      <c r="S60" s="26"/>
      <c r="U60" s="26"/>
      <c r="V60" s="26"/>
      <c r="W60" s="26"/>
    </row>
    <row r="61" spans="1:23" x14ac:dyDescent="0.2">
      <c r="A61" s="19"/>
      <c r="E61" s="2"/>
      <c r="F61" s="2"/>
      <c r="H61" s="26"/>
      <c r="I61" s="26"/>
      <c r="J61" s="26"/>
      <c r="L61" s="26"/>
      <c r="M61" s="26"/>
      <c r="O61" s="26"/>
      <c r="P61" s="26"/>
      <c r="R61" s="26"/>
      <c r="S61" s="26"/>
      <c r="U61" s="26"/>
      <c r="V61" s="26"/>
      <c r="W61" s="26"/>
    </row>
    <row r="62" spans="1:23" x14ac:dyDescent="0.2">
      <c r="A62" s="19"/>
      <c r="E62" s="18" t="s">
        <v>51</v>
      </c>
      <c r="F62" s="2"/>
      <c r="H62" s="26"/>
      <c r="I62" s="26"/>
      <c r="J62" s="26"/>
      <c r="L62" s="26"/>
      <c r="M62" s="26"/>
      <c r="O62" s="26"/>
      <c r="P62" s="26"/>
      <c r="R62" s="26"/>
      <c r="S62" s="26"/>
      <c r="U62" s="26"/>
      <c r="V62" s="26"/>
      <c r="W62" s="26"/>
    </row>
    <row r="63" spans="1:23" x14ac:dyDescent="0.2">
      <c r="E63" s="2"/>
      <c r="F63" s="2"/>
      <c r="I63" s="4"/>
      <c r="J63" s="4"/>
      <c r="L63" s="4"/>
      <c r="M63" s="4"/>
    </row>
    <row r="64" spans="1:23" x14ac:dyDescent="0.2">
      <c r="A64" s="3">
        <f>+A40+1</f>
        <v>16</v>
      </c>
      <c r="C64" s="19">
        <v>920000</v>
      </c>
      <c r="E64" s="2" t="s">
        <v>52</v>
      </c>
      <c r="F64" s="2" t="str">
        <f t="shared" ref="F64:F78" si="26">CONCATENATE(C64," ",E64)</f>
        <v>920000 Administrative &amp; General Salaries</v>
      </c>
      <c r="H64" s="20">
        <v>32873003</v>
      </c>
      <c r="I64" s="21">
        <v>32283152</v>
      </c>
      <c r="J64" s="20">
        <f>+I64-$H64</f>
        <v>-589851</v>
      </c>
      <c r="K64" s="23">
        <f>IFERROR(ROUND((I64-$H64)/$H64,3),0)</f>
        <v>-1.7999999999999999E-2</v>
      </c>
      <c r="L64" s="21">
        <v>32970312</v>
      </c>
      <c r="M64" s="20">
        <f>+L64-$H64</f>
        <v>97309</v>
      </c>
      <c r="N64" s="23">
        <f>IFERROR(ROUND((L64-$H64)/$H64,3),0)</f>
        <v>3.0000000000000001E-3</v>
      </c>
      <c r="O64" s="21">
        <v>32394224</v>
      </c>
      <c r="P64" s="20">
        <f>+O64-$H64</f>
        <v>-478779</v>
      </c>
      <c r="Q64" s="23">
        <f>IFERROR(ROUND((O64-$H64)/$H64,3),0)</f>
        <v>-1.4999999999999999E-2</v>
      </c>
      <c r="R64" s="21">
        <v>31939633</v>
      </c>
      <c r="S64" s="20">
        <f>+R64-$H64</f>
        <v>-933370</v>
      </c>
      <c r="T64" s="23">
        <f>IFERROR(ROUND((R64-$H64)/$H64,3),0)</f>
        <v>-2.8000000000000001E-2</v>
      </c>
    </row>
    <row r="65" spans="1:23" x14ac:dyDescent="0.2">
      <c r="A65" s="3">
        <f>+A64+1</f>
        <v>17</v>
      </c>
      <c r="C65" s="19">
        <v>921000</v>
      </c>
      <c r="E65" s="2" t="s">
        <v>53</v>
      </c>
      <c r="F65" s="2" t="str">
        <f t="shared" si="26"/>
        <v>921000 Office Supplies &amp; Expenses</v>
      </c>
      <c r="H65" s="4">
        <v>4601348</v>
      </c>
      <c r="I65" s="4">
        <v>4488996</v>
      </c>
      <c r="J65" s="4">
        <f t="shared" ref="J65:J80" si="27">+I65-$H65</f>
        <v>-112352</v>
      </c>
      <c r="K65" s="23">
        <f t="shared" ref="K65:K84" si="28">IFERROR(ROUND((I65-$H65)/$H65,3),0)</f>
        <v>-2.4E-2</v>
      </c>
      <c r="L65" s="4">
        <v>4276260</v>
      </c>
      <c r="M65" s="4">
        <f t="shared" ref="M65:M78" si="29">+L65-$H65</f>
        <v>-325088</v>
      </c>
      <c r="N65" s="23">
        <f t="shared" ref="N65:N84" si="30">IFERROR(ROUND((L65-$H65)/$H65,3),0)</f>
        <v>-7.0999999999999994E-2</v>
      </c>
      <c r="O65" s="4">
        <v>4916132</v>
      </c>
      <c r="P65" s="4">
        <f t="shared" ref="P65:P78" si="31">+O65-$H65</f>
        <v>314784</v>
      </c>
      <c r="Q65" s="23">
        <f t="shared" ref="Q65:Q84" si="32">IFERROR(ROUND((O65-$H65)/$H65,3),0)</f>
        <v>6.8000000000000005E-2</v>
      </c>
      <c r="R65" s="4">
        <v>5473363</v>
      </c>
      <c r="S65" s="4">
        <f t="shared" ref="S65:S78" si="33">+R65-$H65</f>
        <v>872015</v>
      </c>
      <c r="T65" s="23">
        <f t="shared" ref="T65:T84" si="34">IFERROR(ROUND((R65-$H65)/$H65,3),0)</f>
        <v>0.19</v>
      </c>
    </row>
    <row r="66" spans="1:23" x14ac:dyDescent="0.2">
      <c r="A66" s="3">
        <f t="shared" ref="A66:A78" si="35">+A65+1</f>
        <v>18</v>
      </c>
      <c r="C66" s="19">
        <v>923000</v>
      </c>
      <c r="E66" s="2" t="s">
        <v>54</v>
      </c>
      <c r="F66" s="2" t="str">
        <f t="shared" si="26"/>
        <v>923000 Outside Services Employed</v>
      </c>
      <c r="H66" s="4">
        <v>15339765</v>
      </c>
      <c r="I66" s="4">
        <v>16042394</v>
      </c>
      <c r="J66" s="4">
        <f t="shared" si="27"/>
        <v>702629</v>
      </c>
      <c r="K66" s="23">
        <f t="shared" si="28"/>
        <v>4.5999999999999999E-2</v>
      </c>
      <c r="L66" s="4">
        <v>15773218</v>
      </c>
      <c r="M66" s="4">
        <f t="shared" si="29"/>
        <v>433453</v>
      </c>
      <c r="N66" s="23">
        <f t="shared" si="30"/>
        <v>2.8000000000000001E-2</v>
      </c>
      <c r="O66" s="4">
        <v>16820018</v>
      </c>
      <c r="P66" s="4">
        <f t="shared" si="31"/>
        <v>1480253</v>
      </c>
      <c r="Q66" s="23">
        <f t="shared" si="32"/>
        <v>9.6000000000000002E-2</v>
      </c>
      <c r="R66" s="4">
        <v>15916521</v>
      </c>
      <c r="S66" s="4">
        <f t="shared" si="33"/>
        <v>576756</v>
      </c>
      <c r="T66" s="23">
        <f t="shared" si="34"/>
        <v>3.7999999999999999E-2</v>
      </c>
    </row>
    <row r="67" spans="1:23" x14ac:dyDescent="0.2">
      <c r="A67" s="3">
        <f>+A66+1</f>
        <v>19</v>
      </c>
      <c r="C67" s="19">
        <v>924000</v>
      </c>
      <c r="E67" s="2" t="s">
        <v>55</v>
      </c>
      <c r="F67" s="2" t="str">
        <f t="shared" si="26"/>
        <v>924000 Property Insurance</v>
      </c>
      <c r="H67" s="4">
        <v>2880472</v>
      </c>
      <c r="I67" s="4">
        <f>3915285-I68</f>
        <v>3380522</v>
      </c>
      <c r="J67" s="4">
        <f t="shared" si="27"/>
        <v>500050</v>
      </c>
      <c r="K67" s="23">
        <f t="shared" si="28"/>
        <v>0.17399999999999999</v>
      </c>
      <c r="L67" s="4">
        <f>4383333-L68</f>
        <v>3987668</v>
      </c>
      <c r="M67" s="4">
        <f t="shared" si="29"/>
        <v>1107196</v>
      </c>
      <c r="N67" s="23">
        <f t="shared" si="30"/>
        <v>0.38400000000000001</v>
      </c>
      <c r="O67" s="4">
        <f>4222407-O68</f>
        <v>4164157</v>
      </c>
      <c r="P67" s="4">
        <f t="shared" si="31"/>
        <v>1283685</v>
      </c>
      <c r="Q67" s="23">
        <f t="shared" si="32"/>
        <v>0.44600000000000001</v>
      </c>
      <c r="R67" s="4">
        <v>4852276</v>
      </c>
      <c r="S67" s="4">
        <f t="shared" si="33"/>
        <v>1971804</v>
      </c>
      <c r="T67" s="23">
        <f t="shared" si="34"/>
        <v>0.68500000000000005</v>
      </c>
      <c r="U67" s="4" t="s">
        <v>56</v>
      </c>
    </row>
    <row r="68" spans="1:23" x14ac:dyDescent="0.2">
      <c r="A68" s="3">
        <f t="shared" si="35"/>
        <v>20</v>
      </c>
      <c r="C68" s="19">
        <v>924000</v>
      </c>
      <c r="E68" s="2" t="s">
        <v>81</v>
      </c>
      <c r="F68" s="2" t="str">
        <f t="shared" si="26"/>
        <v>924000 Property Insurance - PV</v>
      </c>
      <c r="H68" s="4">
        <v>924337</v>
      </c>
      <c r="I68" s="4">
        <v>534763</v>
      </c>
      <c r="J68" s="4">
        <f t="shared" si="27"/>
        <v>-389574</v>
      </c>
      <c r="K68" s="22">
        <f t="shared" si="28"/>
        <v>-0.42099999999999999</v>
      </c>
      <c r="L68" s="4">
        <v>395665</v>
      </c>
      <c r="M68" s="4">
        <f t="shared" si="29"/>
        <v>-528672</v>
      </c>
      <c r="N68" s="22">
        <f t="shared" si="30"/>
        <v>-0.57199999999999995</v>
      </c>
      <c r="O68" s="4">
        <v>58250</v>
      </c>
      <c r="P68" s="4">
        <f t="shared" si="31"/>
        <v>-866087</v>
      </c>
      <c r="Q68" s="22">
        <f t="shared" si="32"/>
        <v>-0.93700000000000006</v>
      </c>
      <c r="R68" s="30">
        <v>0</v>
      </c>
      <c r="S68" s="4">
        <f t="shared" si="33"/>
        <v>-924337</v>
      </c>
      <c r="T68" s="22">
        <f t="shared" si="34"/>
        <v>-1</v>
      </c>
      <c r="U68" s="4" t="s">
        <v>71</v>
      </c>
    </row>
    <row r="69" spans="1:23" x14ac:dyDescent="0.2">
      <c r="A69" s="3">
        <f t="shared" si="35"/>
        <v>21</v>
      </c>
      <c r="C69" s="19">
        <v>925000</v>
      </c>
      <c r="E69" s="2" t="s">
        <v>57</v>
      </c>
      <c r="F69" s="2" t="str">
        <f t="shared" si="26"/>
        <v>925000 Injuries &amp; Damages</v>
      </c>
      <c r="H69" s="4">
        <v>3710400</v>
      </c>
      <c r="I69" s="4">
        <f>4594331-I70</f>
        <v>3916439</v>
      </c>
      <c r="J69" s="4">
        <f t="shared" si="27"/>
        <v>206039</v>
      </c>
      <c r="K69" s="22">
        <f t="shared" si="28"/>
        <v>5.6000000000000001E-2</v>
      </c>
      <c r="L69" s="4">
        <f>4137090-L70</f>
        <v>3682849</v>
      </c>
      <c r="M69" s="4">
        <f t="shared" si="29"/>
        <v>-27551</v>
      </c>
      <c r="N69" s="22">
        <f t="shared" si="30"/>
        <v>-7.0000000000000001E-3</v>
      </c>
      <c r="O69" s="4">
        <f>3799548-O70</f>
        <v>3147839</v>
      </c>
      <c r="P69" s="4">
        <f t="shared" si="31"/>
        <v>-562561</v>
      </c>
      <c r="Q69" s="22">
        <f t="shared" si="32"/>
        <v>-0.152</v>
      </c>
      <c r="R69" s="4">
        <v>3644212</v>
      </c>
      <c r="S69" s="4">
        <f t="shared" si="33"/>
        <v>-66188</v>
      </c>
      <c r="T69" s="22">
        <f t="shared" si="34"/>
        <v>-1.7999999999999999E-2</v>
      </c>
    </row>
    <row r="70" spans="1:23" x14ac:dyDescent="0.2">
      <c r="A70" s="3">
        <f t="shared" si="35"/>
        <v>22</v>
      </c>
      <c r="C70" s="19">
        <v>925000</v>
      </c>
      <c r="E70" s="2" t="s">
        <v>80</v>
      </c>
      <c r="F70" s="2" t="str">
        <f t="shared" si="26"/>
        <v>925000 Injuries &amp; Damages - PV</v>
      </c>
      <c r="H70" s="4">
        <v>551651</v>
      </c>
      <c r="I70" s="4">
        <v>677892</v>
      </c>
      <c r="J70" s="4">
        <f t="shared" si="27"/>
        <v>126241</v>
      </c>
      <c r="K70" s="22">
        <f t="shared" si="28"/>
        <v>0.22900000000000001</v>
      </c>
      <c r="L70" s="4">
        <v>454241</v>
      </c>
      <c r="M70" s="4">
        <f t="shared" si="29"/>
        <v>-97410</v>
      </c>
      <c r="N70" s="22">
        <f t="shared" si="30"/>
        <v>-0.17699999999999999</v>
      </c>
      <c r="O70" s="4">
        <v>651709</v>
      </c>
      <c r="P70" s="4">
        <f t="shared" si="31"/>
        <v>100058</v>
      </c>
      <c r="Q70" s="22">
        <f t="shared" si="32"/>
        <v>0.18099999999999999</v>
      </c>
      <c r="R70" s="30">
        <v>0</v>
      </c>
      <c r="S70" s="4">
        <f t="shared" si="33"/>
        <v>-551651</v>
      </c>
      <c r="T70" s="22">
        <f t="shared" si="34"/>
        <v>-1</v>
      </c>
      <c r="U70" s="4" t="s">
        <v>71</v>
      </c>
    </row>
    <row r="71" spans="1:23" x14ac:dyDescent="0.2">
      <c r="A71" s="3">
        <f t="shared" si="35"/>
        <v>23</v>
      </c>
      <c r="C71" s="19">
        <v>926000</v>
      </c>
      <c r="E71" s="2" t="s">
        <v>58</v>
      </c>
      <c r="F71" s="2" t="str">
        <f t="shared" si="26"/>
        <v>926000 Employee Pensions &amp; Benefits</v>
      </c>
      <c r="H71" s="4">
        <v>22888209</v>
      </c>
      <c r="I71" s="4">
        <f>25921431-I72</f>
        <v>19400243</v>
      </c>
      <c r="J71" s="4">
        <f t="shared" si="27"/>
        <v>-3487966</v>
      </c>
      <c r="K71" s="22">
        <f t="shared" si="28"/>
        <v>-0.152</v>
      </c>
      <c r="L71" s="4">
        <f>22442841-L72</f>
        <v>17745620</v>
      </c>
      <c r="M71" s="4">
        <f t="shared" si="29"/>
        <v>-5142589</v>
      </c>
      <c r="N71" s="22">
        <f t="shared" si="30"/>
        <v>-0.22500000000000001</v>
      </c>
      <c r="O71" s="4">
        <f>20021705-O72</f>
        <v>13925883.84</v>
      </c>
      <c r="P71" s="4">
        <f t="shared" si="31"/>
        <v>-8962325.1600000001</v>
      </c>
      <c r="Q71" s="22">
        <f t="shared" si="32"/>
        <v>-0.39200000000000002</v>
      </c>
      <c r="R71" s="4">
        <v>18332362</v>
      </c>
      <c r="S71" s="4">
        <f t="shared" si="33"/>
        <v>-4555847</v>
      </c>
      <c r="T71" s="22">
        <f t="shared" si="34"/>
        <v>-0.19900000000000001</v>
      </c>
    </row>
    <row r="72" spans="1:23" x14ac:dyDescent="0.2">
      <c r="A72" s="3">
        <f t="shared" si="35"/>
        <v>24</v>
      </c>
      <c r="C72" s="19">
        <v>926000</v>
      </c>
      <c r="E72" s="2" t="s">
        <v>79</v>
      </c>
      <c r="F72" s="2" t="str">
        <f t="shared" si="26"/>
        <v>926000 Employee Pensions &amp; Benefits - PV</v>
      </c>
      <c r="H72" s="4">
        <v>4459029</v>
      </c>
      <c r="I72" s="4">
        <v>6521188</v>
      </c>
      <c r="J72" s="4">
        <f t="shared" si="27"/>
        <v>2062159</v>
      </c>
      <c r="K72" s="22">
        <f t="shared" si="28"/>
        <v>0.46200000000000002</v>
      </c>
      <c r="L72" s="4">
        <v>4697221</v>
      </c>
      <c r="M72" s="4">
        <f t="shared" si="29"/>
        <v>238192</v>
      </c>
      <c r="N72" s="22">
        <f t="shared" si="30"/>
        <v>5.2999999999999999E-2</v>
      </c>
      <c r="O72" s="4">
        <v>6095821.1600000001</v>
      </c>
      <c r="P72" s="4">
        <f t="shared" si="31"/>
        <v>1636792.1600000001</v>
      </c>
      <c r="Q72" s="22">
        <f t="shared" si="32"/>
        <v>0.36699999999999999</v>
      </c>
      <c r="R72" s="30">
        <v>0</v>
      </c>
      <c r="S72" s="4">
        <f t="shared" si="33"/>
        <v>-4459029</v>
      </c>
      <c r="T72" s="22">
        <f t="shared" si="34"/>
        <v>-1</v>
      </c>
      <c r="U72" s="4" t="s">
        <v>71</v>
      </c>
    </row>
    <row r="73" spans="1:23" x14ac:dyDescent="0.2">
      <c r="A73" s="3">
        <f t="shared" si="35"/>
        <v>25</v>
      </c>
      <c r="C73" s="19">
        <v>928000</v>
      </c>
      <c r="E73" s="2" t="s">
        <v>59</v>
      </c>
      <c r="F73" s="2" t="str">
        <f t="shared" si="26"/>
        <v>928000 Regulatory Commission Expenses</v>
      </c>
      <c r="H73" s="4">
        <v>3008303</v>
      </c>
      <c r="I73" s="4">
        <f>5459229-I74</f>
        <v>3022557</v>
      </c>
      <c r="J73" s="4">
        <f t="shared" si="27"/>
        <v>14254</v>
      </c>
      <c r="K73" s="22">
        <f t="shared" si="28"/>
        <v>5.0000000000000001E-3</v>
      </c>
      <c r="L73" s="4">
        <f>14326910-L74</f>
        <v>11726990</v>
      </c>
      <c r="M73" s="4">
        <f t="shared" si="29"/>
        <v>8718687</v>
      </c>
      <c r="N73" s="22">
        <f t="shared" si="30"/>
        <v>2.8980000000000001</v>
      </c>
      <c r="O73" s="4">
        <f>15429910-O74</f>
        <v>12625235</v>
      </c>
      <c r="P73" s="4">
        <f t="shared" si="31"/>
        <v>9616932</v>
      </c>
      <c r="Q73" s="22">
        <f t="shared" si="32"/>
        <v>3.1970000000000001</v>
      </c>
      <c r="R73" s="4">
        <v>13218765</v>
      </c>
      <c r="S73" s="4">
        <f t="shared" si="33"/>
        <v>10210462</v>
      </c>
      <c r="T73" s="22">
        <f t="shared" si="34"/>
        <v>3.3940000000000001</v>
      </c>
      <c r="U73" s="4" t="s">
        <v>60</v>
      </c>
    </row>
    <row r="74" spans="1:23" x14ac:dyDescent="0.2">
      <c r="A74" s="3">
        <f t="shared" si="35"/>
        <v>26</v>
      </c>
      <c r="C74" s="19">
        <v>928000</v>
      </c>
      <c r="E74" s="2" t="s">
        <v>78</v>
      </c>
      <c r="F74" s="2" t="str">
        <f t="shared" si="26"/>
        <v>928000 Regulatory Commission Expenses - PV</v>
      </c>
      <c r="H74" s="4">
        <v>2727637</v>
      </c>
      <c r="I74" s="4">
        <v>2436672</v>
      </c>
      <c r="J74" s="4">
        <f t="shared" si="27"/>
        <v>-290965</v>
      </c>
      <c r="K74" s="22">
        <f t="shared" si="28"/>
        <v>-0.107</v>
      </c>
      <c r="L74" s="4">
        <v>2599920</v>
      </c>
      <c r="M74" s="4">
        <f t="shared" si="29"/>
        <v>-127717</v>
      </c>
      <c r="N74" s="22">
        <f t="shared" si="30"/>
        <v>-4.7E-2</v>
      </c>
      <c r="O74" s="4">
        <v>2804675</v>
      </c>
      <c r="P74" s="4">
        <f t="shared" si="31"/>
        <v>77038</v>
      </c>
      <c r="Q74" s="22">
        <f t="shared" si="32"/>
        <v>2.8000000000000001E-2</v>
      </c>
      <c r="R74" s="30">
        <v>0</v>
      </c>
      <c r="S74" s="4">
        <f t="shared" si="33"/>
        <v>-2727637</v>
      </c>
      <c r="T74" s="22">
        <f t="shared" si="34"/>
        <v>-1</v>
      </c>
      <c r="U74" s="4" t="s">
        <v>71</v>
      </c>
    </row>
    <row r="75" spans="1:23" x14ac:dyDescent="0.2">
      <c r="A75" s="3">
        <f t="shared" si="35"/>
        <v>27</v>
      </c>
      <c r="C75" s="19">
        <v>930100</v>
      </c>
      <c r="E75" s="2" t="s">
        <v>61</v>
      </c>
      <c r="F75" s="2" t="str">
        <f t="shared" si="26"/>
        <v>930100 General Advertising Expenses</v>
      </c>
      <c r="H75" s="4">
        <v>768778</v>
      </c>
      <c r="I75" s="4">
        <v>985502</v>
      </c>
      <c r="J75" s="4">
        <f t="shared" si="27"/>
        <v>216724</v>
      </c>
      <c r="K75" s="22">
        <f t="shared" si="28"/>
        <v>0.28199999999999997</v>
      </c>
      <c r="L75" s="4">
        <v>555733</v>
      </c>
      <c r="M75" s="4">
        <f t="shared" si="29"/>
        <v>-213045</v>
      </c>
      <c r="N75" s="22">
        <f t="shared" si="30"/>
        <v>-0.27700000000000002</v>
      </c>
      <c r="O75" s="4">
        <v>1160186</v>
      </c>
      <c r="P75" s="4">
        <f t="shared" si="31"/>
        <v>391408</v>
      </c>
      <c r="Q75" s="22">
        <f t="shared" si="32"/>
        <v>0.50900000000000001</v>
      </c>
      <c r="R75" s="4">
        <v>1693142</v>
      </c>
      <c r="S75" s="4">
        <f t="shared" si="33"/>
        <v>924364</v>
      </c>
      <c r="T75" s="22">
        <f t="shared" si="34"/>
        <v>1.202</v>
      </c>
      <c r="U75" s="4" t="s">
        <v>62</v>
      </c>
    </row>
    <row r="76" spans="1:23" x14ac:dyDescent="0.2">
      <c r="A76" s="3">
        <f t="shared" si="35"/>
        <v>28</v>
      </c>
      <c r="C76" s="19">
        <v>930200</v>
      </c>
      <c r="E76" s="2" t="s">
        <v>63</v>
      </c>
      <c r="F76" s="2" t="str">
        <f t="shared" si="26"/>
        <v>930200 Miscellaneous General Expenses</v>
      </c>
      <c r="H76" s="4">
        <v>4571360</v>
      </c>
      <c r="I76" s="4">
        <f>16939205-I77</f>
        <v>4043397</v>
      </c>
      <c r="J76" s="4">
        <f>+I76-$H76-H77</f>
        <v>-12220726</v>
      </c>
      <c r="K76" s="22">
        <f t="shared" si="28"/>
        <v>-0.115</v>
      </c>
      <c r="L76" s="4">
        <f>16227360-L77</f>
        <v>3857383</v>
      </c>
      <c r="M76" s="4">
        <f t="shared" si="29"/>
        <v>-713977</v>
      </c>
      <c r="N76" s="22">
        <f t="shared" si="30"/>
        <v>-0.156</v>
      </c>
      <c r="O76" s="4">
        <f>16529841-O77</f>
        <v>3736262</v>
      </c>
      <c r="P76" s="4">
        <f t="shared" si="31"/>
        <v>-835098</v>
      </c>
      <c r="Q76" s="22">
        <f t="shared" si="32"/>
        <v>-0.183</v>
      </c>
      <c r="R76" s="4">
        <v>3443293</v>
      </c>
      <c r="S76" s="4">
        <f t="shared" si="33"/>
        <v>-1128067</v>
      </c>
      <c r="T76" s="22">
        <f t="shared" si="34"/>
        <v>-0.247</v>
      </c>
    </row>
    <row r="77" spans="1:23" ht="12.75" customHeight="1" x14ac:dyDescent="0.2">
      <c r="A77" s="3">
        <f t="shared" si="35"/>
        <v>29</v>
      </c>
      <c r="C77" s="19">
        <v>930200</v>
      </c>
      <c r="E77" s="2" t="s">
        <v>77</v>
      </c>
      <c r="F77" s="2" t="str">
        <f t="shared" si="26"/>
        <v>930200 Miscellaneous General Expenses - PV</v>
      </c>
      <c r="H77" s="4">
        <v>11692763</v>
      </c>
      <c r="I77" s="4">
        <v>12895808</v>
      </c>
      <c r="J77" s="4">
        <f t="shared" si="27"/>
        <v>1203045</v>
      </c>
      <c r="K77" s="22">
        <f t="shared" si="28"/>
        <v>0.10299999999999999</v>
      </c>
      <c r="L77" s="4">
        <v>12369977</v>
      </c>
      <c r="M77" s="4">
        <f t="shared" si="29"/>
        <v>677214</v>
      </c>
      <c r="N77" s="22">
        <f t="shared" si="30"/>
        <v>5.8000000000000003E-2</v>
      </c>
      <c r="O77" s="4">
        <v>12793579</v>
      </c>
      <c r="P77" s="4">
        <f t="shared" si="31"/>
        <v>1100816</v>
      </c>
      <c r="Q77" s="22">
        <f t="shared" si="32"/>
        <v>9.4E-2</v>
      </c>
      <c r="R77" s="30">
        <v>0</v>
      </c>
      <c r="S77" s="4">
        <f t="shared" si="33"/>
        <v>-11692763</v>
      </c>
      <c r="T77" s="22">
        <f>IFERROR(ROUND((R77-$H77)/$H77,3),0)</f>
        <v>-1</v>
      </c>
      <c r="U77" s="4" t="s">
        <v>71</v>
      </c>
    </row>
    <row r="78" spans="1:23" x14ac:dyDescent="0.2">
      <c r="A78" s="3">
        <f t="shared" si="35"/>
        <v>30</v>
      </c>
      <c r="C78" s="19">
        <v>931000</v>
      </c>
      <c r="E78" s="2" t="s">
        <v>64</v>
      </c>
      <c r="F78" s="2" t="str">
        <f t="shared" si="26"/>
        <v>931000 Rents</v>
      </c>
      <c r="H78" s="24">
        <v>357892</v>
      </c>
      <c r="I78" s="24">
        <v>300997</v>
      </c>
      <c r="J78" s="24">
        <f t="shared" si="27"/>
        <v>-56895</v>
      </c>
      <c r="K78" s="28">
        <f t="shared" si="28"/>
        <v>-0.159</v>
      </c>
      <c r="L78" s="24">
        <v>318105</v>
      </c>
      <c r="M78" s="24">
        <f t="shared" si="29"/>
        <v>-39787</v>
      </c>
      <c r="N78" s="28">
        <f t="shared" si="30"/>
        <v>-0.111</v>
      </c>
      <c r="O78" s="24">
        <v>406738</v>
      </c>
      <c r="P78" s="24">
        <f t="shared" si="31"/>
        <v>48846</v>
      </c>
      <c r="Q78" s="28">
        <f t="shared" si="32"/>
        <v>0.13600000000000001</v>
      </c>
      <c r="R78" s="24">
        <v>406234</v>
      </c>
      <c r="S78" s="24">
        <f t="shared" si="33"/>
        <v>48342</v>
      </c>
      <c r="T78" s="28">
        <f t="shared" si="34"/>
        <v>0.13500000000000001</v>
      </c>
    </row>
    <row r="79" spans="1:23" x14ac:dyDescent="0.2">
      <c r="A79" s="19"/>
      <c r="E79" s="2" t="s">
        <v>65</v>
      </c>
      <c r="F79" s="2"/>
      <c r="I79" s="4"/>
      <c r="J79" s="4"/>
      <c r="L79" s="4"/>
      <c r="M79" s="4"/>
    </row>
    <row r="80" spans="1:23" x14ac:dyDescent="0.2">
      <c r="A80" s="3">
        <f>+A78+1</f>
        <v>31</v>
      </c>
      <c r="E80" s="2" t="s">
        <v>66</v>
      </c>
      <c r="F80" s="2"/>
      <c r="H80" s="45">
        <f>SUM(H64:H79)</f>
        <v>111354947</v>
      </c>
      <c r="I80" s="45">
        <f>SUM(I64:I79)</f>
        <v>110930522</v>
      </c>
      <c r="J80" s="24">
        <f t="shared" si="27"/>
        <v>-424425</v>
      </c>
      <c r="K80" s="28">
        <f t="shared" si="28"/>
        <v>-4.0000000000000001E-3</v>
      </c>
      <c r="L80" s="45">
        <f>SUM(L64:L79)</f>
        <v>115411162</v>
      </c>
      <c r="M80" s="24">
        <f t="shared" ref="M80" si="36">+L80-$H80</f>
        <v>4056215</v>
      </c>
      <c r="N80" s="28">
        <f t="shared" si="30"/>
        <v>3.5999999999999997E-2</v>
      </c>
      <c r="O80" s="45">
        <f>SUM(O64:O79)</f>
        <v>115700709</v>
      </c>
      <c r="P80" s="24">
        <f t="shared" ref="P80" si="37">+O80-$H80</f>
        <v>4345762</v>
      </c>
      <c r="Q80" s="28">
        <f t="shared" si="32"/>
        <v>3.9E-2</v>
      </c>
      <c r="R80" s="45">
        <f>SUM(R64:R79)</f>
        <v>98919801</v>
      </c>
      <c r="S80" s="24">
        <f>+R80-$H80</f>
        <v>-12435146</v>
      </c>
      <c r="T80" s="28">
        <f t="shared" si="34"/>
        <v>-0.112</v>
      </c>
      <c r="U80" s="26"/>
      <c r="V80" s="26"/>
      <c r="W80" s="26"/>
    </row>
    <row r="81" spans="1:23" x14ac:dyDescent="0.2">
      <c r="A81" s="46"/>
      <c r="E81" s="2"/>
      <c r="F81" s="2"/>
      <c r="I81" s="4"/>
      <c r="J81" s="4"/>
      <c r="L81" s="4"/>
      <c r="M81" s="4"/>
    </row>
    <row r="82" spans="1:23" x14ac:dyDescent="0.2">
      <c r="A82" s="3">
        <f>+A80+1</f>
        <v>32</v>
      </c>
      <c r="C82" s="46">
        <v>935000</v>
      </c>
      <c r="E82" s="2" t="s">
        <v>67</v>
      </c>
      <c r="F82" s="2" t="str">
        <f>CONCATENATE(C82," ",E82)</f>
        <v>935000 Maintenance of General Plant</v>
      </c>
      <c r="H82" s="24">
        <v>6267122</v>
      </c>
      <c r="I82" s="24">
        <v>6931537</v>
      </c>
      <c r="J82" s="24">
        <f t="shared" ref="J82" si="38">+I82-$H82</f>
        <v>664415</v>
      </c>
      <c r="K82" s="28">
        <f t="shared" si="28"/>
        <v>0.106</v>
      </c>
      <c r="L82" s="24">
        <v>7371979</v>
      </c>
      <c r="M82" s="24">
        <f t="shared" ref="M82" si="39">+L82-$H82</f>
        <v>1104857</v>
      </c>
      <c r="N82" s="28">
        <f t="shared" si="30"/>
        <v>0.17599999999999999</v>
      </c>
      <c r="O82" s="24">
        <v>8283143</v>
      </c>
      <c r="P82" s="24">
        <f t="shared" ref="P82" si="40">+O82-$H82</f>
        <v>2016021</v>
      </c>
      <c r="Q82" s="28">
        <f>IFERROR(ROUND((O82-$H82)/$H82,3),0)</f>
        <v>0.32200000000000001</v>
      </c>
      <c r="R82" s="24">
        <v>9520823</v>
      </c>
      <c r="S82" s="24">
        <f>+R82-$H82</f>
        <v>3253701</v>
      </c>
      <c r="T82" s="28">
        <f t="shared" si="34"/>
        <v>0.51900000000000002</v>
      </c>
      <c r="U82" s="4" t="s">
        <v>68</v>
      </c>
    </row>
    <row r="83" spans="1:23" x14ac:dyDescent="0.2">
      <c r="E83" s="2"/>
      <c r="F83" s="2"/>
      <c r="I83" s="4"/>
      <c r="J83" s="4"/>
      <c r="L83" s="4"/>
      <c r="M83" s="4"/>
    </row>
    <row r="84" spans="1:23" ht="15" thickBot="1" x14ac:dyDescent="0.25">
      <c r="A84" s="3">
        <f>+A82+1</f>
        <v>33</v>
      </c>
      <c r="E84" s="2" t="s">
        <v>69</v>
      </c>
      <c r="F84" s="2"/>
      <c r="H84" s="47">
        <f>SUM(H80:H82)</f>
        <v>117622069</v>
      </c>
      <c r="I84" s="47">
        <f>SUM(I80:I82)</f>
        <v>117862059</v>
      </c>
      <c r="J84" s="47">
        <f>SUM(J80:J82)</f>
        <v>239990</v>
      </c>
      <c r="K84" s="48">
        <f t="shared" si="28"/>
        <v>2E-3</v>
      </c>
      <c r="L84" s="47">
        <f>SUM(L80:L82)</f>
        <v>122783141</v>
      </c>
      <c r="M84" s="47">
        <f>SUM(M80:M82)</f>
        <v>5161072</v>
      </c>
      <c r="N84" s="48">
        <f t="shared" si="30"/>
        <v>4.3999999999999997E-2</v>
      </c>
      <c r="O84" s="47">
        <f>SUM(O80:O82)</f>
        <v>123983852</v>
      </c>
      <c r="P84" s="47">
        <f>SUM(P80:P82)</f>
        <v>6361783</v>
      </c>
      <c r="Q84" s="48">
        <f t="shared" si="32"/>
        <v>5.3999999999999999E-2</v>
      </c>
      <c r="R84" s="47">
        <f>SUM(R80:R82)</f>
        <v>108440624</v>
      </c>
      <c r="S84" s="49">
        <f>+R84-$H84</f>
        <v>-9181445</v>
      </c>
      <c r="T84" s="48">
        <f t="shared" si="34"/>
        <v>-7.8E-2</v>
      </c>
      <c r="U84" s="50"/>
      <c r="V84" s="50"/>
      <c r="W84" s="50"/>
    </row>
    <row r="85" spans="1:23" ht="15" thickTop="1" x14ac:dyDescent="0.2">
      <c r="E85" s="2"/>
      <c r="F85" s="2"/>
      <c r="H85" s="50"/>
      <c r="I85" s="50"/>
      <c r="J85" s="50"/>
      <c r="L85" s="50"/>
      <c r="M85" s="50"/>
      <c r="O85" s="50"/>
      <c r="P85" s="50"/>
      <c r="R85" s="50"/>
      <c r="S85" s="50"/>
      <c r="U85" s="50"/>
      <c r="V85" s="50"/>
      <c r="W85" s="50"/>
    </row>
    <row r="86" spans="1:23" x14ac:dyDescent="0.2">
      <c r="A86" s="8"/>
      <c r="E86" s="2"/>
      <c r="F86" s="2"/>
      <c r="I86" s="51"/>
      <c r="J86" s="51"/>
      <c r="L86" s="52"/>
      <c r="M86" s="52"/>
    </row>
    <row r="87" spans="1:23" x14ac:dyDescent="0.2">
      <c r="A87" s="8" t="s">
        <v>56</v>
      </c>
      <c r="C87" s="3" t="s">
        <v>70</v>
      </c>
      <c r="E87" s="2"/>
      <c r="F87" s="2"/>
      <c r="I87" s="51"/>
      <c r="J87" s="51"/>
      <c r="L87" s="52"/>
      <c r="M87" s="52"/>
    </row>
    <row r="88" spans="1:23" ht="14.45" customHeight="1" x14ac:dyDescent="0.2">
      <c r="A88" s="8" t="s">
        <v>71</v>
      </c>
      <c r="C88" s="59" t="s">
        <v>72</v>
      </c>
      <c r="D88" s="59"/>
      <c r="E88" s="59"/>
      <c r="F88" s="59"/>
      <c r="G88" s="59"/>
      <c r="H88" s="59"/>
      <c r="I88" s="59"/>
      <c r="J88" s="59"/>
      <c r="K88" s="59"/>
      <c r="L88" s="59"/>
      <c r="M88" s="59"/>
      <c r="N88" s="59"/>
      <c r="O88" s="59"/>
      <c r="P88" s="59"/>
      <c r="Q88" s="59"/>
      <c r="R88" s="59"/>
      <c r="S88" s="59"/>
      <c r="T88" s="59"/>
    </row>
    <row r="89" spans="1:23" ht="14.45" customHeight="1" x14ac:dyDescent="0.2">
      <c r="A89" s="8"/>
      <c r="C89" s="59"/>
      <c r="D89" s="59"/>
      <c r="E89" s="59"/>
      <c r="F89" s="59"/>
      <c r="G89" s="59"/>
      <c r="H89" s="59"/>
      <c r="I89" s="59"/>
      <c r="J89" s="59"/>
      <c r="K89" s="59"/>
      <c r="L89" s="59"/>
      <c r="M89" s="59"/>
      <c r="N89" s="59"/>
      <c r="O89" s="59"/>
      <c r="P89" s="59"/>
      <c r="Q89" s="59"/>
      <c r="R89" s="59"/>
      <c r="S89" s="59"/>
      <c r="T89" s="59"/>
    </row>
    <row r="90" spans="1:23" ht="13.9" customHeight="1" x14ac:dyDescent="0.2">
      <c r="C90" s="59"/>
      <c r="D90" s="59"/>
      <c r="E90" s="59"/>
      <c r="F90" s="59"/>
      <c r="G90" s="59"/>
      <c r="H90" s="59"/>
      <c r="I90" s="59"/>
      <c r="J90" s="59"/>
      <c r="K90" s="59"/>
      <c r="L90" s="59"/>
      <c r="M90" s="59"/>
      <c r="N90" s="59"/>
      <c r="O90" s="59"/>
      <c r="P90" s="59"/>
      <c r="Q90" s="59"/>
      <c r="R90" s="59"/>
      <c r="S90" s="59"/>
      <c r="T90" s="59"/>
    </row>
    <row r="91" spans="1:23" ht="13.9" customHeight="1" x14ac:dyDescent="0.2">
      <c r="C91" s="59"/>
      <c r="D91" s="59"/>
      <c r="E91" s="59"/>
      <c r="F91" s="59"/>
      <c r="G91" s="59"/>
      <c r="H91" s="59"/>
      <c r="I91" s="59"/>
      <c r="J91" s="59"/>
      <c r="K91" s="59"/>
      <c r="L91" s="59"/>
      <c r="M91" s="59"/>
      <c r="N91" s="59"/>
      <c r="O91" s="59"/>
      <c r="P91" s="59"/>
      <c r="Q91" s="59"/>
      <c r="R91" s="59"/>
      <c r="S91" s="59"/>
      <c r="T91" s="59"/>
    </row>
    <row r="92" spans="1:23" ht="13.9" customHeight="1" x14ac:dyDescent="0.2">
      <c r="C92" s="59"/>
      <c r="D92" s="59"/>
      <c r="E92" s="59"/>
      <c r="F92" s="59"/>
      <c r="G92" s="59"/>
      <c r="H92" s="59"/>
      <c r="I92" s="59"/>
      <c r="J92" s="59"/>
      <c r="K92" s="59"/>
      <c r="L92" s="59"/>
      <c r="M92" s="59"/>
      <c r="N92" s="59"/>
      <c r="O92" s="59"/>
      <c r="P92" s="59"/>
      <c r="Q92" s="59"/>
      <c r="R92" s="59"/>
      <c r="S92" s="59"/>
      <c r="T92" s="59"/>
    </row>
    <row r="93" spans="1:23" ht="13.9" customHeight="1" x14ac:dyDescent="0.2">
      <c r="C93" s="59"/>
      <c r="D93" s="59"/>
      <c r="E93" s="59"/>
      <c r="F93" s="59"/>
      <c r="G93" s="59"/>
      <c r="H93" s="59"/>
      <c r="I93" s="59"/>
      <c r="J93" s="59"/>
      <c r="K93" s="59"/>
      <c r="L93" s="59"/>
      <c r="M93" s="59"/>
      <c r="N93" s="59"/>
      <c r="O93" s="59"/>
      <c r="P93" s="59"/>
      <c r="Q93" s="59"/>
      <c r="R93" s="59"/>
      <c r="S93" s="59"/>
      <c r="T93" s="59"/>
    </row>
    <row r="94" spans="1:23" ht="66" customHeight="1" x14ac:dyDescent="0.2">
      <c r="A94" s="53" t="s">
        <v>60</v>
      </c>
      <c r="C94" s="59" t="s">
        <v>82</v>
      </c>
      <c r="D94" s="59"/>
      <c r="E94" s="59"/>
      <c r="F94" s="59"/>
      <c r="G94" s="59"/>
      <c r="H94" s="59"/>
      <c r="I94" s="59"/>
      <c r="J94" s="59"/>
      <c r="K94" s="59"/>
      <c r="L94" s="59"/>
      <c r="M94" s="59"/>
      <c r="N94" s="59"/>
      <c r="O94" s="59"/>
      <c r="P94" s="59"/>
      <c r="Q94" s="59"/>
      <c r="R94" s="59"/>
      <c r="S94" s="59"/>
      <c r="T94" s="59"/>
      <c r="U94" s="59"/>
    </row>
    <row r="95" spans="1:23" ht="34.5" customHeight="1" x14ac:dyDescent="0.2">
      <c r="A95" s="53" t="s">
        <v>73</v>
      </c>
      <c r="C95" s="63" t="s">
        <v>83</v>
      </c>
      <c r="D95" s="63"/>
      <c r="E95" s="63"/>
      <c r="F95" s="63"/>
      <c r="G95" s="63"/>
      <c r="H95" s="63"/>
      <c r="I95" s="63"/>
      <c r="J95" s="63"/>
      <c r="K95" s="63"/>
      <c r="L95" s="63"/>
      <c r="M95" s="63"/>
      <c r="N95" s="63"/>
      <c r="O95" s="63"/>
      <c r="P95" s="63"/>
      <c r="Q95" s="63"/>
      <c r="R95" s="63"/>
      <c r="S95" s="63"/>
      <c r="T95" s="63"/>
      <c r="U95" s="63"/>
    </row>
    <row r="96" spans="1:23" ht="13.9" customHeight="1" x14ac:dyDescent="0.2">
      <c r="A96" s="8" t="s">
        <v>74</v>
      </c>
      <c r="C96" s="3" t="s">
        <v>76</v>
      </c>
      <c r="I96" s="54"/>
      <c r="J96" s="54"/>
      <c r="L96" s="52"/>
      <c r="M96" s="52"/>
    </row>
    <row r="97" spans="1:23" ht="13.9" customHeight="1" x14ac:dyDescent="0.2">
      <c r="I97" s="54"/>
      <c r="J97" s="54"/>
      <c r="L97" s="52"/>
      <c r="M97" s="52"/>
    </row>
    <row r="98" spans="1:23" x14ac:dyDescent="0.2">
      <c r="I98" s="55"/>
      <c r="J98" s="55"/>
      <c r="L98" s="52"/>
      <c r="M98" s="52"/>
      <c r="V98" s="3"/>
      <c r="W98" s="60"/>
    </row>
    <row r="99" spans="1:23" x14ac:dyDescent="0.2">
      <c r="A99" s="3" t="s">
        <v>48</v>
      </c>
      <c r="I99" s="55"/>
      <c r="J99" s="55"/>
      <c r="L99" s="52"/>
      <c r="M99" s="52"/>
      <c r="V99" s="42"/>
      <c r="W99" s="61"/>
    </row>
    <row r="100" spans="1:23" x14ac:dyDescent="0.2">
      <c r="I100" s="55"/>
      <c r="J100" s="55"/>
      <c r="L100" s="52"/>
      <c r="M100" s="52"/>
    </row>
    <row r="101" spans="1:23" x14ac:dyDescent="0.2">
      <c r="I101" s="55"/>
      <c r="J101" s="55"/>
      <c r="L101" s="52"/>
      <c r="M101" s="52"/>
    </row>
    <row r="102" spans="1:23" x14ac:dyDescent="0.2">
      <c r="I102" s="55"/>
      <c r="J102" s="55"/>
      <c r="L102" s="52"/>
      <c r="M102" s="52"/>
    </row>
    <row r="103" spans="1:23" x14ac:dyDescent="0.2">
      <c r="I103" s="55"/>
      <c r="J103" s="55"/>
      <c r="L103" s="52"/>
      <c r="M103" s="52"/>
    </row>
    <row r="104" spans="1:23" x14ac:dyDescent="0.2">
      <c r="I104" s="55"/>
      <c r="J104" s="55"/>
      <c r="L104" s="52"/>
      <c r="M104" s="52"/>
    </row>
    <row r="105" spans="1:23" x14ac:dyDescent="0.2">
      <c r="I105" s="55"/>
      <c r="J105" s="55"/>
      <c r="L105" s="52"/>
      <c r="M105" s="52"/>
    </row>
    <row r="106" spans="1:23" x14ac:dyDescent="0.2">
      <c r="I106" s="55"/>
      <c r="J106" s="55"/>
      <c r="L106" s="52"/>
      <c r="M106" s="52"/>
    </row>
    <row r="107" spans="1:23" x14ac:dyDescent="0.2">
      <c r="I107" s="55"/>
      <c r="J107" s="55"/>
      <c r="L107" s="52"/>
      <c r="M107" s="52"/>
    </row>
    <row r="108" spans="1:23" x14ac:dyDescent="0.2">
      <c r="I108" s="55"/>
      <c r="J108" s="55"/>
      <c r="L108" s="52"/>
      <c r="M108" s="52"/>
    </row>
    <row r="109" spans="1:23" x14ac:dyDescent="0.2">
      <c r="I109" s="55"/>
      <c r="J109" s="55"/>
      <c r="L109" s="52"/>
      <c r="M109" s="52"/>
    </row>
    <row r="110" spans="1:23" x14ac:dyDescent="0.2">
      <c r="I110" s="55"/>
      <c r="J110" s="55"/>
      <c r="L110" s="52"/>
      <c r="M110" s="52"/>
    </row>
    <row r="111" spans="1:23" x14ac:dyDescent="0.2">
      <c r="I111" s="55"/>
      <c r="J111" s="55"/>
      <c r="L111" s="52"/>
      <c r="M111" s="52"/>
    </row>
    <row r="112" spans="1:23" x14ac:dyDescent="0.2">
      <c r="I112" s="55"/>
      <c r="J112" s="55"/>
      <c r="L112" s="52"/>
      <c r="M112" s="52"/>
    </row>
    <row r="113" spans="9:13" x14ac:dyDescent="0.2">
      <c r="I113" s="55"/>
      <c r="J113" s="55"/>
      <c r="L113" s="52"/>
      <c r="M113" s="52"/>
    </row>
    <row r="114" spans="9:13" x14ac:dyDescent="0.2">
      <c r="I114" s="55"/>
      <c r="J114" s="55"/>
      <c r="L114" s="52"/>
      <c r="M114" s="52"/>
    </row>
    <row r="115" spans="9:13" x14ac:dyDescent="0.2">
      <c r="I115" s="55"/>
      <c r="J115" s="55"/>
      <c r="L115" s="52"/>
      <c r="M115" s="52"/>
    </row>
    <row r="116" spans="9:13" x14ac:dyDescent="0.2">
      <c r="I116" s="55"/>
      <c r="J116" s="55"/>
      <c r="L116" s="52"/>
      <c r="M116" s="52"/>
    </row>
    <row r="117" spans="9:13" x14ac:dyDescent="0.2">
      <c r="I117" s="55"/>
      <c r="J117" s="55"/>
      <c r="L117" s="52"/>
      <c r="M117" s="52"/>
    </row>
    <row r="118" spans="9:13" x14ac:dyDescent="0.2">
      <c r="I118" s="55"/>
      <c r="J118" s="55"/>
      <c r="L118" s="52"/>
      <c r="M118" s="52"/>
    </row>
    <row r="119" spans="9:13" x14ac:dyDescent="0.2">
      <c r="I119" s="55"/>
      <c r="J119" s="55"/>
      <c r="L119" s="52"/>
      <c r="M119" s="52"/>
    </row>
    <row r="120" spans="9:13" x14ac:dyDescent="0.2">
      <c r="I120" s="55"/>
      <c r="J120" s="55"/>
      <c r="L120" s="52"/>
      <c r="M120" s="52"/>
    </row>
    <row r="121" spans="9:13" x14ac:dyDescent="0.2">
      <c r="I121" s="55"/>
      <c r="J121" s="55"/>
      <c r="L121" s="52"/>
      <c r="M121" s="52"/>
    </row>
    <row r="122" spans="9:13" x14ac:dyDescent="0.2">
      <c r="I122" s="55"/>
      <c r="J122" s="55"/>
      <c r="L122" s="52"/>
      <c r="M122" s="52"/>
    </row>
    <row r="123" spans="9:13" x14ac:dyDescent="0.2">
      <c r="I123" s="55"/>
      <c r="J123" s="55"/>
      <c r="L123" s="52"/>
      <c r="M123" s="52"/>
    </row>
    <row r="124" spans="9:13" x14ac:dyDescent="0.2">
      <c r="I124" s="55"/>
      <c r="J124" s="55"/>
      <c r="L124" s="52"/>
      <c r="M124" s="52"/>
    </row>
    <row r="125" spans="9:13" x14ac:dyDescent="0.2">
      <c r="I125" s="55"/>
      <c r="J125" s="55"/>
      <c r="L125" s="52"/>
      <c r="M125" s="52"/>
    </row>
    <row r="126" spans="9:13" x14ac:dyDescent="0.2">
      <c r="I126" s="55"/>
      <c r="J126" s="55"/>
      <c r="L126" s="52"/>
      <c r="M126" s="52"/>
    </row>
    <row r="127" spans="9:13" x14ac:dyDescent="0.2">
      <c r="I127" s="55"/>
      <c r="J127" s="55"/>
      <c r="L127" s="52"/>
      <c r="M127" s="52"/>
    </row>
    <row r="128" spans="9:13" x14ac:dyDescent="0.2">
      <c r="I128" s="55"/>
      <c r="J128" s="55"/>
      <c r="L128" s="52"/>
      <c r="M128" s="52"/>
    </row>
    <row r="129" spans="9:13" x14ac:dyDescent="0.2">
      <c r="I129" s="55"/>
      <c r="J129" s="55"/>
      <c r="L129" s="52"/>
      <c r="M129" s="52"/>
    </row>
    <row r="130" spans="9:13" x14ac:dyDescent="0.2">
      <c r="I130" s="55"/>
      <c r="J130" s="55"/>
      <c r="L130" s="52"/>
      <c r="M130" s="52"/>
    </row>
    <row r="131" spans="9:13" x14ac:dyDescent="0.2">
      <c r="I131" s="55"/>
      <c r="J131" s="55"/>
      <c r="L131" s="52"/>
      <c r="M131" s="52"/>
    </row>
    <row r="132" spans="9:13" x14ac:dyDescent="0.2">
      <c r="I132" s="55"/>
      <c r="J132" s="55"/>
      <c r="L132" s="52"/>
      <c r="M132" s="52"/>
    </row>
    <row r="133" spans="9:13" x14ac:dyDescent="0.2">
      <c r="I133" s="55"/>
      <c r="J133" s="55"/>
      <c r="L133" s="52"/>
      <c r="M133" s="52"/>
    </row>
    <row r="134" spans="9:13" x14ac:dyDescent="0.2">
      <c r="I134" s="55"/>
      <c r="J134" s="55"/>
      <c r="L134" s="52"/>
      <c r="M134" s="52"/>
    </row>
    <row r="135" spans="9:13" x14ac:dyDescent="0.2">
      <c r="I135" s="55"/>
      <c r="J135" s="55"/>
      <c r="L135" s="52"/>
      <c r="M135" s="52"/>
    </row>
    <row r="136" spans="9:13" x14ac:dyDescent="0.2">
      <c r="I136" s="55"/>
      <c r="J136" s="55"/>
      <c r="L136" s="52"/>
      <c r="M136" s="52"/>
    </row>
    <row r="137" spans="9:13" x14ac:dyDescent="0.2">
      <c r="I137" s="55"/>
      <c r="J137" s="55"/>
      <c r="L137" s="52"/>
      <c r="M137" s="52"/>
    </row>
    <row r="138" spans="9:13" x14ac:dyDescent="0.2">
      <c r="I138" s="55"/>
      <c r="J138" s="55"/>
      <c r="L138" s="52"/>
      <c r="M138" s="52"/>
    </row>
    <row r="139" spans="9:13" x14ac:dyDescent="0.2">
      <c r="I139" s="55"/>
      <c r="J139" s="55"/>
      <c r="L139" s="52"/>
      <c r="M139" s="52"/>
    </row>
    <row r="140" spans="9:13" x14ac:dyDescent="0.2">
      <c r="I140" s="55"/>
      <c r="J140" s="55"/>
      <c r="L140" s="52"/>
      <c r="M140" s="52"/>
    </row>
    <row r="141" spans="9:13" x14ac:dyDescent="0.2">
      <c r="I141" s="55"/>
      <c r="J141" s="55"/>
      <c r="L141" s="52"/>
      <c r="M141" s="52"/>
    </row>
    <row r="142" spans="9:13" x14ac:dyDescent="0.2">
      <c r="I142" s="55"/>
      <c r="J142" s="55"/>
      <c r="L142" s="52"/>
      <c r="M142" s="52"/>
    </row>
    <row r="143" spans="9:13" x14ac:dyDescent="0.2">
      <c r="I143" s="55"/>
      <c r="J143" s="55"/>
      <c r="L143" s="52"/>
      <c r="M143" s="52"/>
    </row>
    <row r="144" spans="9:13" x14ac:dyDescent="0.2">
      <c r="I144" s="55"/>
      <c r="J144" s="55"/>
      <c r="L144" s="52"/>
      <c r="M144" s="52"/>
    </row>
    <row r="145" spans="12:13" x14ac:dyDescent="0.2">
      <c r="L145" s="52"/>
      <c r="M145" s="52"/>
    </row>
    <row r="146" spans="12:13" x14ac:dyDescent="0.2">
      <c r="L146" s="52"/>
      <c r="M146" s="52"/>
    </row>
    <row r="147" spans="12:13" x14ac:dyDescent="0.2">
      <c r="L147" s="52"/>
      <c r="M147" s="52"/>
    </row>
    <row r="148" spans="12:13" x14ac:dyDescent="0.2">
      <c r="L148" s="52"/>
      <c r="M148" s="52"/>
    </row>
    <row r="149" spans="12:13" x14ac:dyDescent="0.2">
      <c r="L149" s="52"/>
      <c r="M149" s="52"/>
    </row>
    <row r="150" spans="12:13" x14ac:dyDescent="0.2">
      <c r="L150" s="52"/>
      <c r="M150" s="52"/>
    </row>
    <row r="151" spans="12:13" x14ac:dyDescent="0.2">
      <c r="L151" s="52"/>
      <c r="M151" s="52"/>
    </row>
    <row r="152" spans="12:13" x14ac:dyDescent="0.2">
      <c r="L152" s="52"/>
      <c r="M152" s="52"/>
    </row>
    <row r="153" spans="12:13" x14ac:dyDescent="0.2">
      <c r="L153" s="52"/>
      <c r="M153" s="52"/>
    </row>
    <row r="154" spans="12:13" x14ac:dyDescent="0.2">
      <c r="L154" s="52"/>
      <c r="M154" s="52"/>
    </row>
    <row r="155" spans="12:13" x14ac:dyDescent="0.2">
      <c r="L155" s="52"/>
      <c r="M155" s="52"/>
    </row>
    <row r="156" spans="12:13" x14ac:dyDescent="0.2">
      <c r="L156" s="52"/>
      <c r="M156" s="52"/>
    </row>
    <row r="157" spans="12:13" x14ac:dyDescent="0.2">
      <c r="L157" s="52"/>
      <c r="M157" s="52"/>
    </row>
    <row r="158" spans="12:13" x14ac:dyDescent="0.2">
      <c r="L158" s="52"/>
      <c r="M158" s="52"/>
    </row>
    <row r="159" spans="12:13" x14ac:dyDescent="0.2">
      <c r="L159" s="52"/>
      <c r="M159" s="52"/>
    </row>
    <row r="160" spans="12:13" x14ac:dyDescent="0.2">
      <c r="L160" s="52"/>
      <c r="M160" s="52"/>
    </row>
    <row r="161" spans="12:13" x14ac:dyDescent="0.2">
      <c r="L161" s="52"/>
      <c r="M161" s="52"/>
    </row>
    <row r="162" spans="12:13" x14ac:dyDescent="0.2">
      <c r="L162" s="52"/>
      <c r="M162" s="52"/>
    </row>
    <row r="163" spans="12:13" x14ac:dyDescent="0.2">
      <c r="L163" s="52"/>
      <c r="M163" s="52"/>
    </row>
    <row r="164" spans="12:13" x14ac:dyDescent="0.2">
      <c r="L164" s="52"/>
      <c r="M164" s="52"/>
    </row>
    <row r="165" spans="12:13" x14ac:dyDescent="0.2">
      <c r="L165" s="52"/>
      <c r="M165" s="52"/>
    </row>
    <row r="166" spans="12:13" x14ac:dyDescent="0.2">
      <c r="L166" s="52"/>
      <c r="M166" s="52"/>
    </row>
    <row r="167" spans="12:13" x14ac:dyDescent="0.2">
      <c r="L167" s="52"/>
      <c r="M167" s="52"/>
    </row>
    <row r="168" spans="12:13" x14ac:dyDescent="0.2">
      <c r="L168" s="52"/>
      <c r="M168" s="52"/>
    </row>
    <row r="169" spans="12:13" x14ac:dyDescent="0.2">
      <c r="L169" s="52"/>
      <c r="M169" s="52"/>
    </row>
    <row r="170" spans="12:13" x14ac:dyDescent="0.2">
      <c r="L170" s="52"/>
      <c r="M170" s="52"/>
    </row>
    <row r="171" spans="12:13" x14ac:dyDescent="0.2">
      <c r="L171" s="52"/>
      <c r="M171" s="52"/>
    </row>
    <row r="172" spans="12:13" x14ac:dyDescent="0.2">
      <c r="L172" s="52"/>
      <c r="M172" s="52"/>
    </row>
    <row r="173" spans="12:13" x14ac:dyDescent="0.2">
      <c r="L173" s="52"/>
      <c r="M173" s="52"/>
    </row>
    <row r="174" spans="12:13" x14ac:dyDescent="0.2">
      <c r="L174" s="52"/>
      <c r="M174" s="52"/>
    </row>
    <row r="175" spans="12:13" x14ac:dyDescent="0.2">
      <c r="L175" s="38"/>
      <c r="M175" s="38"/>
    </row>
    <row r="176" spans="12:13" x14ac:dyDescent="0.2">
      <c r="L176" s="38"/>
      <c r="M176" s="38"/>
    </row>
    <row r="177" spans="12:13" x14ac:dyDescent="0.2">
      <c r="L177" s="38"/>
      <c r="M177" s="38"/>
    </row>
    <row r="178" spans="12:13" x14ac:dyDescent="0.2">
      <c r="L178" s="38"/>
      <c r="M178" s="38"/>
    </row>
    <row r="179" spans="12:13" x14ac:dyDescent="0.2">
      <c r="L179" s="38"/>
      <c r="M179" s="38"/>
    </row>
    <row r="180" spans="12:13" x14ac:dyDescent="0.2">
      <c r="L180" s="38"/>
      <c r="M180" s="38"/>
    </row>
    <row r="181" spans="12:13" x14ac:dyDescent="0.2">
      <c r="L181" s="38"/>
      <c r="M181" s="38"/>
    </row>
    <row r="182" spans="12:13" x14ac:dyDescent="0.2">
      <c r="L182" s="38"/>
      <c r="M182" s="38"/>
    </row>
    <row r="183" spans="12:13" x14ac:dyDescent="0.2">
      <c r="L183" s="38"/>
      <c r="M183" s="38"/>
    </row>
    <row r="184" spans="12:13" x14ac:dyDescent="0.2">
      <c r="L184" s="38"/>
      <c r="M184" s="38"/>
    </row>
    <row r="185" spans="12:13" x14ac:dyDescent="0.2">
      <c r="L185" s="38"/>
      <c r="M185" s="38"/>
    </row>
    <row r="186" spans="12:13" x14ac:dyDescent="0.2">
      <c r="L186" s="38"/>
      <c r="M186" s="38"/>
    </row>
    <row r="187" spans="12:13" x14ac:dyDescent="0.2">
      <c r="L187" s="38"/>
      <c r="M187" s="38"/>
    </row>
    <row r="188" spans="12:13" x14ac:dyDescent="0.2">
      <c r="L188" s="38"/>
      <c r="M188" s="38"/>
    </row>
    <row r="189" spans="12:13" x14ac:dyDescent="0.2">
      <c r="L189" s="38"/>
      <c r="M189" s="38"/>
    </row>
    <row r="190" spans="12:13" x14ac:dyDescent="0.2">
      <c r="L190" s="38"/>
      <c r="M190" s="38"/>
    </row>
    <row r="191" spans="12:13" x14ac:dyDescent="0.2">
      <c r="L191" s="38"/>
      <c r="M191" s="38"/>
    </row>
    <row r="192" spans="12:13" x14ac:dyDescent="0.2">
      <c r="L192" s="38"/>
      <c r="M192" s="38"/>
    </row>
    <row r="193" spans="12:13" x14ac:dyDescent="0.2">
      <c r="L193" s="38"/>
      <c r="M193" s="38"/>
    </row>
    <row r="194" spans="12:13" x14ac:dyDescent="0.2">
      <c r="L194" s="38"/>
      <c r="M194" s="38"/>
    </row>
    <row r="195" spans="12:13" x14ac:dyDescent="0.2">
      <c r="L195" s="38"/>
      <c r="M195" s="38"/>
    </row>
    <row r="196" spans="12:13" x14ac:dyDescent="0.2">
      <c r="L196" s="38"/>
      <c r="M196" s="38"/>
    </row>
    <row r="197" spans="12:13" x14ac:dyDescent="0.2">
      <c r="L197" s="38"/>
      <c r="M197" s="38"/>
    </row>
    <row r="198" spans="12:13" x14ac:dyDescent="0.2">
      <c r="L198" s="38"/>
      <c r="M198" s="38"/>
    </row>
    <row r="199" spans="12:13" x14ac:dyDescent="0.2">
      <c r="L199" s="38"/>
      <c r="M199" s="38"/>
    </row>
    <row r="200" spans="12:13" x14ac:dyDescent="0.2">
      <c r="L200" s="38"/>
      <c r="M200" s="38"/>
    </row>
    <row r="201" spans="12:13" x14ac:dyDescent="0.2">
      <c r="L201" s="38"/>
      <c r="M201" s="38"/>
    </row>
    <row r="202" spans="12:13" x14ac:dyDescent="0.2">
      <c r="L202" s="38"/>
      <c r="M202" s="38"/>
    </row>
    <row r="203" spans="12:13" x14ac:dyDescent="0.2">
      <c r="L203" s="38"/>
      <c r="M203" s="38"/>
    </row>
    <row r="204" spans="12:13" x14ac:dyDescent="0.2">
      <c r="L204" s="38"/>
      <c r="M204" s="38"/>
    </row>
    <row r="205" spans="12:13" x14ac:dyDescent="0.2">
      <c r="L205" s="38"/>
      <c r="M205" s="38"/>
    </row>
    <row r="206" spans="12:13" x14ac:dyDescent="0.2">
      <c r="L206" s="38"/>
      <c r="M206" s="38"/>
    </row>
    <row r="207" spans="12:13" x14ac:dyDescent="0.2">
      <c r="L207" s="38"/>
      <c r="M207" s="38"/>
    </row>
    <row r="208" spans="12:13" x14ac:dyDescent="0.2">
      <c r="L208" s="38"/>
      <c r="M208" s="38"/>
    </row>
    <row r="209" spans="12:13" x14ac:dyDescent="0.2">
      <c r="L209" s="38"/>
      <c r="M209" s="38"/>
    </row>
    <row r="210" spans="12:13" x14ac:dyDescent="0.2">
      <c r="L210" s="38"/>
      <c r="M210" s="38"/>
    </row>
    <row r="211" spans="12:13" x14ac:dyDescent="0.2">
      <c r="L211" s="38"/>
      <c r="M211" s="38"/>
    </row>
    <row r="212" spans="12:13" x14ac:dyDescent="0.2">
      <c r="L212" s="38"/>
      <c r="M212" s="38"/>
    </row>
    <row r="213" spans="12:13" x14ac:dyDescent="0.2">
      <c r="L213" s="38"/>
      <c r="M213" s="38"/>
    </row>
    <row r="214" spans="12:13" x14ac:dyDescent="0.2">
      <c r="L214" s="38"/>
      <c r="M214" s="38"/>
    </row>
    <row r="215" spans="12:13" x14ac:dyDescent="0.2">
      <c r="L215" s="38"/>
      <c r="M215" s="38"/>
    </row>
    <row r="216" spans="12:13" x14ac:dyDescent="0.2">
      <c r="L216" s="38"/>
      <c r="M216" s="38"/>
    </row>
    <row r="217" spans="12:13" x14ac:dyDescent="0.2">
      <c r="L217" s="38"/>
      <c r="M217" s="38"/>
    </row>
    <row r="218" spans="12:13" x14ac:dyDescent="0.2">
      <c r="L218" s="38"/>
      <c r="M218" s="38"/>
    </row>
    <row r="219" spans="12:13" x14ac:dyDescent="0.2">
      <c r="L219" s="38"/>
      <c r="M219" s="38"/>
    </row>
    <row r="220" spans="12:13" x14ac:dyDescent="0.2">
      <c r="L220" s="38"/>
      <c r="M220" s="38"/>
    </row>
    <row r="221" spans="12:13" x14ac:dyDescent="0.2">
      <c r="L221" s="38"/>
      <c r="M221" s="38"/>
    </row>
    <row r="222" spans="12:13" x14ac:dyDescent="0.2">
      <c r="L222" s="38"/>
      <c r="M222" s="38"/>
    </row>
    <row r="223" spans="12:13" x14ac:dyDescent="0.2">
      <c r="L223" s="38"/>
      <c r="M223" s="38"/>
    </row>
    <row r="224" spans="12:13" x14ac:dyDescent="0.2">
      <c r="L224" s="38"/>
      <c r="M224" s="38"/>
    </row>
    <row r="225" spans="12:13" x14ac:dyDescent="0.2">
      <c r="L225" s="38"/>
      <c r="M225" s="38"/>
    </row>
    <row r="226" spans="12:13" x14ac:dyDescent="0.2">
      <c r="L226" s="38"/>
      <c r="M226" s="38"/>
    </row>
    <row r="227" spans="12:13" x14ac:dyDescent="0.2">
      <c r="L227" s="38"/>
      <c r="M227" s="38"/>
    </row>
    <row r="228" spans="12:13" x14ac:dyDescent="0.2">
      <c r="L228" s="38"/>
      <c r="M228" s="38"/>
    </row>
    <row r="229" spans="12:13" x14ac:dyDescent="0.2">
      <c r="L229" s="38"/>
      <c r="M229" s="38"/>
    </row>
    <row r="230" spans="12:13" x14ac:dyDescent="0.2">
      <c r="L230" s="38"/>
      <c r="M230" s="38"/>
    </row>
    <row r="231" spans="12:13" x14ac:dyDescent="0.2">
      <c r="L231" s="38"/>
      <c r="M231" s="38"/>
    </row>
    <row r="232" spans="12:13" x14ac:dyDescent="0.2">
      <c r="L232" s="38"/>
      <c r="M232" s="38"/>
    </row>
    <row r="233" spans="12:13" x14ac:dyDescent="0.2">
      <c r="L233" s="38"/>
      <c r="M233" s="38"/>
    </row>
    <row r="234" spans="12:13" x14ac:dyDescent="0.2">
      <c r="L234" s="38"/>
      <c r="M234" s="38"/>
    </row>
    <row r="235" spans="12:13" x14ac:dyDescent="0.2">
      <c r="L235" s="38"/>
      <c r="M235" s="38"/>
    </row>
    <row r="236" spans="12:13" x14ac:dyDescent="0.2">
      <c r="L236" s="38"/>
      <c r="M236" s="38"/>
    </row>
    <row r="237" spans="12:13" x14ac:dyDescent="0.2">
      <c r="L237" s="38"/>
      <c r="M237" s="38"/>
    </row>
    <row r="238" spans="12:13" x14ac:dyDescent="0.2">
      <c r="L238" s="38"/>
      <c r="M238" s="38"/>
    </row>
    <row r="239" spans="12:13" x14ac:dyDescent="0.2">
      <c r="L239" s="38"/>
      <c r="M239" s="38"/>
    </row>
    <row r="240" spans="12:13" x14ac:dyDescent="0.2">
      <c r="L240" s="38"/>
      <c r="M240" s="38"/>
    </row>
    <row r="241" spans="12:13" x14ac:dyDescent="0.2">
      <c r="L241" s="38"/>
      <c r="M241" s="38"/>
    </row>
    <row r="242" spans="12:13" x14ac:dyDescent="0.2">
      <c r="L242" s="38"/>
      <c r="M242" s="38"/>
    </row>
    <row r="243" spans="12:13" x14ac:dyDescent="0.2">
      <c r="L243" s="38"/>
      <c r="M243" s="38"/>
    </row>
    <row r="244" spans="12:13" x14ac:dyDescent="0.2">
      <c r="L244" s="38"/>
      <c r="M244" s="38"/>
    </row>
    <row r="245" spans="12:13" x14ac:dyDescent="0.2">
      <c r="L245" s="38"/>
      <c r="M245" s="38"/>
    </row>
    <row r="246" spans="12:13" x14ac:dyDescent="0.2">
      <c r="L246" s="38"/>
      <c r="M246" s="38"/>
    </row>
    <row r="247" spans="12:13" x14ac:dyDescent="0.2">
      <c r="L247" s="38"/>
      <c r="M247" s="38"/>
    </row>
    <row r="248" spans="12:13" x14ac:dyDescent="0.2">
      <c r="L248" s="38"/>
      <c r="M248" s="38"/>
    </row>
    <row r="249" spans="12:13" x14ac:dyDescent="0.2">
      <c r="L249" s="38"/>
      <c r="M249" s="38"/>
    </row>
    <row r="250" spans="12:13" x14ac:dyDescent="0.2">
      <c r="L250" s="38"/>
      <c r="M250" s="38"/>
    </row>
    <row r="251" spans="12:13" x14ac:dyDescent="0.2">
      <c r="L251" s="38"/>
      <c r="M251" s="38"/>
    </row>
    <row r="252" spans="12:13" x14ac:dyDescent="0.2">
      <c r="L252" s="38"/>
      <c r="M252" s="38"/>
    </row>
    <row r="253" spans="12:13" x14ac:dyDescent="0.2">
      <c r="L253" s="38"/>
      <c r="M253" s="38"/>
    </row>
    <row r="254" spans="12:13" x14ac:dyDescent="0.2">
      <c r="L254" s="38"/>
      <c r="M254" s="38"/>
    </row>
    <row r="255" spans="12:13" x14ac:dyDescent="0.2">
      <c r="L255" s="38"/>
      <c r="M255" s="38"/>
    </row>
    <row r="256" spans="12:13" x14ac:dyDescent="0.2">
      <c r="L256" s="38"/>
      <c r="M256" s="38"/>
    </row>
    <row r="257" spans="12:13" x14ac:dyDescent="0.2">
      <c r="L257" s="38"/>
      <c r="M257" s="38"/>
    </row>
    <row r="258" spans="12:13" x14ac:dyDescent="0.2">
      <c r="L258" s="38"/>
      <c r="M258" s="38"/>
    </row>
    <row r="259" spans="12:13" x14ac:dyDescent="0.2">
      <c r="L259" s="38"/>
      <c r="M259" s="38"/>
    </row>
    <row r="260" spans="12:13" x14ac:dyDescent="0.2">
      <c r="L260" s="38"/>
      <c r="M260" s="38"/>
    </row>
    <row r="261" spans="12:13" x14ac:dyDescent="0.2">
      <c r="L261" s="38"/>
      <c r="M261" s="38"/>
    </row>
    <row r="262" spans="12:13" x14ac:dyDescent="0.2">
      <c r="L262" s="38"/>
      <c r="M262" s="38"/>
    </row>
    <row r="263" spans="12:13" x14ac:dyDescent="0.2">
      <c r="L263" s="38"/>
      <c r="M263" s="38"/>
    </row>
    <row r="264" spans="12:13" x14ac:dyDescent="0.2">
      <c r="L264" s="38"/>
      <c r="M264" s="38"/>
    </row>
    <row r="265" spans="12:13" x14ac:dyDescent="0.2">
      <c r="L265" s="38"/>
      <c r="M265" s="38"/>
    </row>
    <row r="266" spans="12:13" x14ac:dyDescent="0.2">
      <c r="L266" s="38"/>
      <c r="M266" s="38"/>
    </row>
    <row r="267" spans="12:13" x14ac:dyDescent="0.2">
      <c r="L267" s="38"/>
      <c r="M267" s="38"/>
    </row>
    <row r="268" spans="12:13" x14ac:dyDescent="0.2">
      <c r="L268" s="38"/>
      <c r="M268" s="38"/>
    </row>
    <row r="269" spans="12:13" x14ac:dyDescent="0.2">
      <c r="L269" s="38"/>
      <c r="M269" s="38"/>
    </row>
    <row r="270" spans="12:13" x14ac:dyDescent="0.2">
      <c r="L270" s="38"/>
      <c r="M270" s="38"/>
    </row>
    <row r="271" spans="12:13" x14ac:dyDescent="0.2">
      <c r="L271" s="38"/>
      <c r="M271" s="38"/>
    </row>
    <row r="272" spans="12:13" x14ac:dyDescent="0.2">
      <c r="L272" s="38"/>
      <c r="M272" s="38"/>
    </row>
    <row r="273" spans="12:13" x14ac:dyDescent="0.2">
      <c r="L273" s="38"/>
      <c r="M273" s="38"/>
    </row>
    <row r="274" spans="12:13" x14ac:dyDescent="0.2">
      <c r="L274" s="38"/>
      <c r="M274" s="38"/>
    </row>
    <row r="275" spans="12:13" x14ac:dyDescent="0.2">
      <c r="L275" s="38"/>
      <c r="M275" s="38"/>
    </row>
    <row r="276" spans="12:13" x14ac:dyDescent="0.2">
      <c r="L276" s="38"/>
      <c r="M276" s="38"/>
    </row>
    <row r="277" spans="12:13" x14ac:dyDescent="0.2">
      <c r="L277" s="38"/>
      <c r="M277" s="38"/>
    </row>
    <row r="278" spans="12:13" x14ac:dyDescent="0.2">
      <c r="L278" s="38"/>
      <c r="M278" s="38"/>
    </row>
    <row r="279" spans="12:13" x14ac:dyDescent="0.2">
      <c r="L279" s="38"/>
      <c r="M279" s="38"/>
    </row>
    <row r="280" spans="12:13" x14ac:dyDescent="0.2">
      <c r="L280" s="38"/>
      <c r="M280" s="38"/>
    </row>
    <row r="281" spans="12:13" x14ac:dyDescent="0.2">
      <c r="L281" s="38"/>
      <c r="M281" s="38"/>
    </row>
    <row r="282" spans="12:13" x14ac:dyDescent="0.2">
      <c r="L282" s="38"/>
      <c r="M282" s="38"/>
    </row>
    <row r="283" spans="12:13" x14ac:dyDescent="0.2">
      <c r="L283" s="38"/>
      <c r="M283" s="38"/>
    </row>
    <row r="284" spans="12:13" x14ac:dyDescent="0.2">
      <c r="L284" s="38"/>
      <c r="M284" s="38"/>
    </row>
    <row r="285" spans="12:13" x14ac:dyDescent="0.2">
      <c r="L285" s="38"/>
      <c r="M285" s="38"/>
    </row>
    <row r="286" spans="12:13" x14ac:dyDescent="0.2">
      <c r="L286" s="38"/>
      <c r="M286" s="38"/>
    </row>
    <row r="287" spans="12:13" x14ac:dyDescent="0.2">
      <c r="L287" s="38"/>
      <c r="M287" s="38"/>
    </row>
    <row r="288" spans="12:13" x14ac:dyDescent="0.2">
      <c r="L288" s="38"/>
      <c r="M288" s="38"/>
    </row>
    <row r="289" spans="12:13" x14ac:dyDescent="0.2">
      <c r="L289" s="38"/>
      <c r="M289" s="38"/>
    </row>
    <row r="290" spans="12:13" x14ac:dyDescent="0.2">
      <c r="L290" s="38"/>
      <c r="M290" s="38"/>
    </row>
    <row r="291" spans="12:13" x14ac:dyDescent="0.2">
      <c r="L291" s="38"/>
      <c r="M291" s="38"/>
    </row>
    <row r="292" spans="12:13" x14ac:dyDescent="0.2">
      <c r="L292" s="38"/>
      <c r="M292" s="38"/>
    </row>
    <row r="293" spans="12:13" x14ac:dyDescent="0.2">
      <c r="L293" s="38"/>
      <c r="M293" s="38"/>
    </row>
    <row r="294" spans="12:13" x14ac:dyDescent="0.2">
      <c r="L294" s="38"/>
      <c r="M294" s="38"/>
    </row>
    <row r="295" spans="12:13" x14ac:dyDescent="0.2">
      <c r="L295" s="38"/>
      <c r="M295" s="38"/>
    </row>
    <row r="296" spans="12:13" x14ac:dyDescent="0.2">
      <c r="L296" s="38"/>
      <c r="M296" s="38"/>
    </row>
    <row r="297" spans="12:13" x14ac:dyDescent="0.2">
      <c r="L297" s="38"/>
      <c r="M297" s="38"/>
    </row>
    <row r="298" spans="12:13" x14ac:dyDescent="0.2">
      <c r="L298" s="38"/>
      <c r="M298" s="38"/>
    </row>
    <row r="299" spans="12:13" x14ac:dyDescent="0.2">
      <c r="L299" s="38"/>
      <c r="M299" s="38"/>
    </row>
    <row r="300" spans="12:13" x14ac:dyDescent="0.2">
      <c r="L300" s="38"/>
      <c r="M300" s="38"/>
    </row>
    <row r="301" spans="12:13" x14ac:dyDescent="0.2">
      <c r="L301" s="38"/>
      <c r="M301" s="38"/>
    </row>
    <row r="302" spans="12:13" x14ac:dyDescent="0.2">
      <c r="L302" s="38"/>
      <c r="M302" s="38"/>
    </row>
    <row r="303" spans="12:13" x14ac:dyDescent="0.2">
      <c r="L303" s="38"/>
      <c r="M303" s="38"/>
    </row>
    <row r="304" spans="12:13" x14ac:dyDescent="0.2">
      <c r="L304" s="38"/>
      <c r="M304" s="38"/>
    </row>
    <row r="305" spans="12:13" x14ac:dyDescent="0.2">
      <c r="L305" s="38"/>
      <c r="M305" s="38"/>
    </row>
    <row r="306" spans="12:13" x14ac:dyDescent="0.2">
      <c r="L306" s="38"/>
      <c r="M306" s="38"/>
    </row>
    <row r="307" spans="12:13" x14ac:dyDescent="0.2">
      <c r="L307" s="38"/>
      <c r="M307" s="38"/>
    </row>
    <row r="308" spans="12:13" x14ac:dyDescent="0.2">
      <c r="L308" s="38"/>
      <c r="M308" s="38"/>
    </row>
    <row r="309" spans="12:13" x14ac:dyDescent="0.2">
      <c r="L309" s="38"/>
      <c r="M309" s="38"/>
    </row>
    <row r="310" spans="12:13" x14ac:dyDescent="0.2">
      <c r="L310" s="38"/>
      <c r="M310" s="38"/>
    </row>
    <row r="311" spans="12:13" x14ac:dyDescent="0.2">
      <c r="L311" s="38"/>
      <c r="M311" s="38"/>
    </row>
    <row r="312" spans="12:13" x14ac:dyDescent="0.2">
      <c r="L312" s="38"/>
      <c r="M312" s="38"/>
    </row>
    <row r="313" spans="12:13" x14ac:dyDescent="0.2">
      <c r="L313" s="38"/>
      <c r="M313" s="38"/>
    </row>
    <row r="314" spans="12:13" x14ac:dyDescent="0.2">
      <c r="L314" s="38"/>
      <c r="M314" s="38"/>
    </row>
    <row r="315" spans="12:13" x14ac:dyDescent="0.2">
      <c r="L315" s="38"/>
      <c r="M315" s="38"/>
    </row>
    <row r="316" spans="12:13" x14ac:dyDescent="0.2">
      <c r="L316" s="38"/>
      <c r="M316" s="38"/>
    </row>
    <row r="317" spans="12:13" x14ac:dyDescent="0.2">
      <c r="L317" s="38"/>
      <c r="M317" s="38"/>
    </row>
    <row r="318" spans="12:13" x14ac:dyDescent="0.2">
      <c r="L318" s="38"/>
      <c r="M318" s="38"/>
    </row>
    <row r="319" spans="12:13" x14ac:dyDescent="0.2">
      <c r="L319" s="38"/>
      <c r="M319" s="38"/>
    </row>
    <row r="320" spans="12:13" x14ac:dyDescent="0.2">
      <c r="L320" s="38"/>
      <c r="M320" s="38"/>
    </row>
    <row r="321" spans="12:13" x14ac:dyDescent="0.2">
      <c r="L321" s="38"/>
      <c r="M321" s="38"/>
    </row>
    <row r="322" spans="12:13" x14ac:dyDescent="0.2">
      <c r="L322" s="38"/>
      <c r="M322" s="38"/>
    </row>
    <row r="323" spans="12:13" x14ac:dyDescent="0.2">
      <c r="L323" s="38"/>
      <c r="M323" s="38"/>
    </row>
    <row r="324" spans="12:13" x14ac:dyDescent="0.2">
      <c r="L324" s="38"/>
      <c r="M324" s="38"/>
    </row>
    <row r="325" spans="12:13" x14ac:dyDescent="0.2">
      <c r="L325" s="38"/>
      <c r="M325" s="38"/>
    </row>
    <row r="326" spans="12:13" x14ac:dyDescent="0.2">
      <c r="L326" s="38"/>
      <c r="M326" s="38"/>
    </row>
    <row r="327" spans="12:13" x14ac:dyDescent="0.2">
      <c r="L327" s="38"/>
      <c r="M327" s="38"/>
    </row>
    <row r="328" spans="12:13" x14ac:dyDescent="0.2">
      <c r="L328" s="38"/>
      <c r="M328" s="38"/>
    </row>
    <row r="329" spans="12:13" x14ac:dyDescent="0.2">
      <c r="L329" s="38"/>
      <c r="M329" s="38"/>
    </row>
    <row r="330" spans="12:13" x14ac:dyDescent="0.2">
      <c r="L330" s="38"/>
      <c r="M330" s="38"/>
    </row>
    <row r="331" spans="12:13" x14ac:dyDescent="0.2">
      <c r="L331" s="38"/>
      <c r="M331" s="38"/>
    </row>
    <row r="332" spans="12:13" x14ac:dyDescent="0.2">
      <c r="L332" s="38"/>
      <c r="M332" s="38"/>
    </row>
    <row r="333" spans="12:13" x14ac:dyDescent="0.2">
      <c r="L333" s="38"/>
      <c r="M333" s="38"/>
    </row>
    <row r="334" spans="12:13" x14ac:dyDescent="0.2">
      <c r="L334" s="38"/>
      <c r="M334" s="38"/>
    </row>
    <row r="335" spans="12:13" x14ac:dyDescent="0.2">
      <c r="L335" s="38"/>
      <c r="M335" s="38"/>
    </row>
    <row r="336" spans="12:13" x14ac:dyDescent="0.2">
      <c r="L336" s="38"/>
      <c r="M336" s="38"/>
    </row>
    <row r="337" spans="12:13" x14ac:dyDescent="0.2">
      <c r="L337" s="38"/>
      <c r="M337" s="38"/>
    </row>
    <row r="338" spans="12:13" x14ac:dyDescent="0.2">
      <c r="L338" s="38"/>
      <c r="M338" s="38"/>
    </row>
    <row r="339" spans="12:13" x14ac:dyDescent="0.2">
      <c r="L339" s="38"/>
      <c r="M339" s="38"/>
    </row>
    <row r="340" spans="12:13" x14ac:dyDescent="0.2">
      <c r="L340" s="38"/>
      <c r="M340" s="38"/>
    </row>
    <row r="341" spans="12:13" x14ac:dyDescent="0.2">
      <c r="L341" s="38"/>
      <c r="M341" s="38"/>
    </row>
    <row r="342" spans="12:13" x14ac:dyDescent="0.2">
      <c r="L342" s="38"/>
      <c r="M342" s="38"/>
    </row>
    <row r="343" spans="12:13" x14ac:dyDescent="0.2">
      <c r="L343" s="38"/>
      <c r="M343" s="38"/>
    </row>
    <row r="344" spans="12:13" x14ac:dyDescent="0.2">
      <c r="L344" s="38"/>
      <c r="M344" s="38"/>
    </row>
    <row r="345" spans="12:13" x14ac:dyDescent="0.2">
      <c r="L345" s="38"/>
      <c r="M345" s="38"/>
    </row>
    <row r="346" spans="12:13" x14ac:dyDescent="0.2">
      <c r="L346" s="38"/>
      <c r="M346" s="38"/>
    </row>
    <row r="347" spans="12:13" x14ac:dyDescent="0.2">
      <c r="L347" s="38"/>
      <c r="M347" s="38"/>
    </row>
    <row r="348" spans="12:13" x14ac:dyDescent="0.2">
      <c r="L348" s="38"/>
      <c r="M348" s="38"/>
    </row>
    <row r="349" spans="12:13" x14ac:dyDescent="0.2">
      <c r="L349" s="38"/>
      <c r="M349" s="38"/>
    </row>
    <row r="350" spans="12:13" x14ac:dyDescent="0.2">
      <c r="L350" s="38"/>
      <c r="M350" s="38"/>
    </row>
    <row r="351" spans="12:13" x14ac:dyDescent="0.2">
      <c r="L351" s="38"/>
      <c r="M351" s="38"/>
    </row>
    <row r="352" spans="12:13" x14ac:dyDescent="0.2">
      <c r="L352" s="38"/>
      <c r="M352" s="38"/>
    </row>
    <row r="353" spans="12:13" x14ac:dyDescent="0.2">
      <c r="L353" s="38"/>
      <c r="M353" s="38"/>
    </row>
    <row r="354" spans="12:13" x14ac:dyDescent="0.2">
      <c r="L354" s="38"/>
      <c r="M354" s="38"/>
    </row>
    <row r="355" spans="12:13" x14ac:dyDescent="0.2">
      <c r="L355" s="38"/>
      <c r="M355" s="38"/>
    </row>
  </sheetData>
  <mergeCells count="5">
    <mergeCell ref="C88:T93"/>
    <mergeCell ref="C94:U94"/>
    <mergeCell ref="W98:W99"/>
    <mergeCell ref="C42:U42"/>
    <mergeCell ref="C95:U95"/>
  </mergeCells>
  <printOptions horizontalCentered="1"/>
  <pageMargins left="0.5" right="0.5" top="0.5" bottom="0.5" header="0.5" footer="0.5"/>
  <pageSetup scale="70" fitToHeight="2" pageOrder="overThenDown" orientation="portrait" r:id="rId1"/>
  <rowBreaks count="1" manualBreakCount="1">
    <brk id="46"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OPUC 1-30 Attachment 1</vt:lpstr>
      <vt:lpstr>'OPUC 1-30 Attachment 1'!Print_Area</vt:lpstr>
      <vt:lpstr>'OPUC 1-30 Attachment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2021-07-21T14:43:10Z</dcterms:created>
  <dcterms:modified xsi:type="dcterms:W3CDTF">2021-07-21T14:43:16Z</dcterms:modified>
</cp:coreProperties>
</file>